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24-09-2025\"/>
    </mc:Choice>
  </mc:AlternateContent>
  <bookViews>
    <workbookView xWindow="0" yWindow="0" windowWidth="20490" windowHeight="7050" tabRatio="542" activeTab="1"/>
  </bookViews>
  <sheets>
    <sheet name="BASE" sheetId="1" r:id="rId1"/>
    <sheet name="Capacidad_Instalada" sheetId="2" r:id="rId2"/>
  </sheets>
  <definedNames>
    <definedName name="_xlnm._FilterDatabase" localSheetId="0" hidden="1">BASE!$A$1:$AM$84</definedName>
    <definedName name="_xlnm._FilterDatabase" localSheetId="1" hidden="1">Capacidad_Instalada!$B$41:$F$44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2" l="1"/>
  <c r="C5" i="2" l="1"/>
  <c r="D5" i="2"/>
  <c r="E5" i="2"/>
  <c r="C6" i="2"/>
  <c r="D6" i="2"/>
  <c r="E6" i="2"/>
  <c r="C10" i="2"/>
  <c r="D10" i="2"/>
  <c r="E10" i="2"/>
  <c r="D48" i="2"/>
  <c r="F10" i="2" l="1"/>
  <c r="F5" i="2"/>
  <c r="F6" i="2"/>
  <c r="E7" i="2"/>
  <c r="C7" i="2"/>
  <c r="D7" i="2"/>
  <c r="E16" i="2"/>
  <c r="E15" i="2"/>
  <c r="C11" i="2"/>
  <c r="C16" i="2"/>
  <c r="C15" i="2"/>
  <c r="D16" i="2"/>
  <c r="D15" i="2"/>
  <c r="F7" i="2" l="1"/>
  <c r="D43" i="2"/>
  <c r="D26" i="2"/>
  <c r="E22" i="2" l="1"/>
  <c r="E21" i="2"/>
  <c r="E23" i="2" l="1"/>
  <c r="E48" i="2" l="1"/>
  <c r="E47" i="2"/>
  <c r="D47" i="2"/>
  <c r="D49" i="2" s="1"/>
  <c r="C48" i="2"/>
  <c r="C47" i="2"/>
  <c r="E43" i="2"/>
  <c r="E42" i="2"/>
  <c r="D42" i="2"/>
  <c r="D44" i="2" s="1"/>
  <c r="C43" i="2"/>
  <c r="E38" i="2"/>
  <c r="D38" i="2"/>
  <c r="E37" i="2"/>
  <c r="D37" i="2"/>
  <c r="C38" i="2"/>
  <c r="C37" i="2"/>
  <c r="E32" i="2"/>
  <c r="D32" i="2"/>
  <c r="E31" i="2"/>
  <c r="D31" i="2"/>
  <c r="C32" i="2"/>
  <c r="C31" i="2"/>
  <c r="E27" i="2"/>
  <c r="D27" i="2"/>
  <c r="D28" i="2" s="1"/>
  <c r="E26" i="2"/>
  <c r="E28" i="2" s="1"/>
  <c r="C27" i="2"/>
  <c r="C26" i="2"/>
  <c r="D22" i="2"/>
  <c r="D21" i="2"/>
  <c r="C22" i="2"/>
  <c r="C21" i="2"/>
  <c r="E11" i="2"/>
  <c r="D11" i="2"/>
  <c r="C28" i="2" l="1"/>
  <c r="F28" i="2"/>
  <c r="E49" i="2"/>
  <c r="C49" i="2"/>
  <c r="F49" i="2" s="1"/>
  <c r="C54" i="2"/>
  <c r="C53" i="2"/>
  <c r="D12" i="2"/>
  <c r="C12" i="2"/>
  <c r="E12" i="2"/>
  <c r="C44" i="2"/>
  <c r="C39" i="2"/>
  <c r="E39" i="2"/>
  <c r="D39" i="2"/>
  <c r="D23" i="2"/>
  <c r="C23" i="2"/>
  <c r="C17" i="2"/>
  <c r="E17" i="2"/>
  <c r="D17" i="2"/>
  <c r="E44" i="2"/>
  <c r="C33" i="2"/>
  <c r="F48" i="2"/>
  <c r="F47" i="2"/>
  <c r="F43" i="2"/>
  <c r="F42" i="2"/>
  <c r="F38" i="2"/>
  <c r="F37" i="2"/>
  <c r="E33" i="2"/>
  <c r="F32" i="2"/>
  <c r="F27" i="2"/>
  <c r="F26" i="2"/>
  <c r="F22" i="2"/>
  <c r="F16" i="2"/>
  <c r="F15" i="2"/>
  <c r="F11" i="2"/>
  <c r="E53" i="2"/>
  <c r="D54" i="2"/>
  <c r="D53" i="2"/>
  <c r="F31" i="2"/>
  <c r="C55" i="2" l="1"/>
  <c r="D55" i="2"/>
  <c r="F39" i="2"/>
  <c r="F23" i="2"/>
  <c r="F17" i="2"/>
  <c r="F12" i="2"/>
  <c r="F44" i="2"/>
  <c r="D33" i="2"/>
  <c r="F21" i="2"/>
  <c r="E54" i="2"/>
  <c r="E55" i="2" s="1"/>
  <c r="F54" i="2"/>
  <c r="F33" i="2" l="1"/>
  <c r="F53" i="2"/>
  <c r="F55" i="2" l="1"/>
</calcChain>
</file>

<file path=xl/sharedStrings.xml><?xml version="1.0" encoding="utf-8"?>
<sst xmlns="http://schemas.openxmlformats.org/spreadsheetml/2006/main" count="294" uniqueCount="151">
  <si>
    <t>CodHabilitacion</t>
  </si>
  <si>
    <t>ID</t>
  </si>
  <si>
    <t>Tipo</t>
  </si>
  <si>
    <t>Prestador</t>
  </si>
  <si>
    <t>REPS_CAMAS_ADULTOS</t>
  </si>
  <si>
    <t>REPS_CAMAS_NIÑOS</t>
  </si>
  <si>
    <t>REPS_CUIDADO_BASICO_NEONATAL</t>
  </si>
  <si>
    <t>REPS_CAMAS_UCI_NEONATAL</t>
  </si>
  <si>
    <t>REPS_CAMAS_UCI_PEDIATRICA</t>
  </si>
  <si>
    <t>REPS_CAMAS_UCI_ADULTOS</t>
  </si>
  <si>
    <t>REPS_CAMAS_UCI_INTERMEDIO_NEONATAL</t>
  </si>
  <si>
    <t>REPS_CAMAS_UCI_INTERMEDIO_PEDIATRICA</t>
  </si>
  <si>
    <t>REPS_CAMAS_UCI_INTERMEDIO_ADULTOS</t>
  </si>
  <si>
    <t>TR_UCI_ADULTO</t>
  </si>
  <si>
    <t>TR_CUIDADO_INTERMEDIO_ADULTO</t>
  </si>
  <si>
    <t>TR_HOSPITALIZACION_ADULTO</t>
  </si>
  <si>
    <t>TR_CAMAS_UCI_PEDIATRICA</t>
  </si>
  <si>
    <t>TR_CAMAS_UCI_INTERMEDIA_PEDIATRICA</t>
  </si>
  <si>
    <t>TR_CAMAS_NIÑOS</t>
  </si>
  <si>
    <t>TR_CAMAS_UCI_NEONATAL</t>
  </si>
  <si>
    <t>Ocupadas_adultos</t>
  </si>
  <si>
    <t>Disponibles_adultos</t>
  </si>
  <si>
    <t>Ocupadas_pediatrica</t>
  </si>
  <si>
    <t>Disponibles_pediatrica</t>
  </si>
  <si>
    <t>Ocupadas_neonatal</t>
  </si>
  <si>
    <t>Disponibles_neonatal</t>
  </si>
  <si>
    <t>Ocupadas_uci_neonatal</t>
  </si>
  <si>
    <t>Disponibles_uci_neonatal</t>
  </si>
  <si>
    <t>Ocupadas_uci_pediatrica</t>
  </si>
  <si>
    <t>Disponibles_uci_pediatrica</t>
  </si>
  <si>
    <t>Ocupadas_uci_adulto</t>
  </si>
  <si>
    <t>Disponibles_uci_adulto</t>
  </si>
  <si>
    <t>Ocupadas_uci_intermedio_neonatal</t>
  </si>
  <si>
    <t>Disponibles_uci_intermedio_neonatal</t>
  </si>
  <si>
    <t>Ocupadas_uci_intermedio_pediatrica</t>
  </si>
  <si>
    <t>Disponibles_uci_intermedio_pediatrica</t>
  </si>
  <si>
    <t>Ocupadas_uci_intermedio_adulto</t>
  </si>
  <si>
    <t>Disponibles_uci_intermedio_adulto</t>
  </si>
  <si>
    <t>Fecha</t>
  </si>
  <si>
    <t>Privada</t>
  </si>
  <si>
    <t>ADMINISTRADORA CLINICA LA COLINA SAS</t>
  </si>
  <si>
    <t>CENTRO DE ATENCION EN SALUD CAFAM CLINICA CALLE 51</t>
  </si>
  <si>
    <t>CENTRO POLICLINICO DEL OLAYA</t>
  </si>
  <si>
    <t>CLINICA COLSUBSIDIO CALLE 100</t>
  </si>
  <si>
    <t>CLINICA COLSUBSIDIO CIUDAD ROMA</t>
  </si>
  <si>
    <t>CLINICA DE LA MUJER</t>
  </si>
  <si>
    <t>CLINICA DE MARLY</t>
  </si>
  <si>
    <t>CLINICA DEL COUNTRY IPS</t>
  </si>
  <si>
    <t>CLINICA DEL OCCIDENTE S.A.</t>
  </si>
  <si>
    <t>CLINICA INFANTIL COLSUBSIDIO</t>
  </si>
  <si>
    <t>CLINICA INFANTIL SANTA MARIA DEL LAGO</t>
  </si>
  <si>
    <t>CLINICA JUAN N CORPAS LTDA</t>
  </si>
  <si>
    <t>CLINICA LOS NOGALES SAS</t>
  </si>
  <si>
    <t>CLINICA MEDICAL S.A.S.</t>
  </si>
  <si>
    <t>CLINICA NUEVA</t>
  </si>
  <si>
    <t>CLINICA NUEVA EL LAGO S.A.S - SEDE CALLE 76</t>
  </si>
  <si>
    <t>CLINICA PALERMO</t>
  </si>
  <si>
    <t>CLINICA REINA SOFIA</t>
  </si>
  <si>
    <t>CLINICA SANTA TERESITA DE NORMANDIA</t>
  </si>
  <si>
    <t>CLINICA UNIVERSITARIA COLOMBIA</t>
  </si>
  <si>
    <t>Centro de Atención en Salud Cafam Clínica Calle 93</t>
  </si>
  <si>
    <t>COLSUBSIDIO CLINICA 94</t>
  </si>
  <si>
    <t>HOSPITAL UNIVERSITARIO DE LA SAMARITANA</t>
  </si>
  <si>
    <t>EUSALUD CLINICA DE TRAUMATOLOGIA Y ORTOPEDIA</t>
  </si>
  <si>
    <t>FUNDACION ABOOD SHAIO</t>
  </si>
  <si>
    <t>FUNDACION CARDIO INFANTIL INSTITUTO DE CARDIOLOGIA</t>
  </si>
  <si>
    <t>FUNDACION HOSPITAL DE LA MISERICORDIA</t>
  </si>
  <si>
    <t>FUNDACION HOSPITAL SAN CARLOS</t>
  </si>
  <si>
    <t>FUNDACION SANTA FE DE BOGOTA</t>
  </si>
  <si>
    <t>HOSPITAL INFANTIL UNIVERSITARIO DE SAN JOSE</t>
  </si>
  <si>
    <t>HOSPITAL MILITAR CENTRAL</t>
  </si>
  <si>
    <t>HOSPITAL UNIVERSITARIO BARRIOS UNIDOS-MEDERI</t>
  </si>
  <si>
    <t>HOSPITAL UNIVERSITARIO CLINICA SAN RAFAEL</t>
  </si>
  <si>
    <t>HOSPITAL UNIVERSITARIO MAYOR-MEDERI</t>
  </si>
  <si>
    <t>HOSPITAL UNIVERSITARIO NACIONAL DE COLOMBIA</t>
  </si>
  <si>
    <t>HOSPITAL UNIVERSITARIO SAN IGNACIO</t>
  </si>
  <si>
    <t>INSTITUTO DE ORTOPEDIA INFANTIL ROOSEVELT</t>
  </si>
  <si>
    <t>INSTITUTO DEL CORAZON DE BOGOTA</t>
  </si>
  <si>
    <t>INSTITUTO NACIONAL DE CANCEROLOGIA - EMPRESA SOCIAL DEL ESTADO</t>
  </si>
  <si>
    <t>LOSCOBOS MEDICAL CENTER SAS - LOSCOBOS</t>
  </si>
  <si>
    <t>RED HUMANA S.A.S.</t>
  </si>
  <si>
    <t>CLINICA CENTENARIO S.A.S</t>
  </si>
  <si>
    <t>NUEVA CLINICA MAGDALENA</t>
  </si>
  <si>
    <t>Sociedad de Cirugia de Bogota - Hospital de San Jose</t>
  </si>
  <si>
    <t>CENTRO DE INVESTIGACIONES ONCOLOGICAS CLINICA SAN DIEGO CIOSAD S.A.S</t>
  </si>
  <si>
    <t>CLINICA PEDIATRICA</t>
  </si>
  <si>
    <t>EPS SANITAS UNIDAD DE URGENCIAS PUENTE ARANDA</t>
  </si>
  <si>
    <t>PROSEGUIR SEDE 3</t>
  </si>
  <si>
    <t>GRUPO EMPRESARIAL JARBSALUD IPS S.A.S.</t>
  </si>
  <si>
    <t>MEDICENTRO FAMILIAR IPS SAS</t>
  </si>
  <si>
    <t>CLINICA SANTA MONICA DE BOGOTA SAS</t>
  </si>
  <si>
    <t>COLSUBSIDIO CLINICA 127</t>
  </si>
  <si>
    <t>BIENAVENTURANZA IPS SAS</t>
  </si>
  <si>
    <t>Centro de Atención en Salud Cafam Clínica Santa Bárbara</t>
  </si>
  <si>
    <t>CLINICA MATERNO INFANTIL EUSALUD</t>
  </si>
  <si>
    <t>CLINICA DE ESPECIALIDADES QUIRURGICAS S.A.S</t>
  </si>
  <si>
    <t>HEALTH &amp; LIFE IPS SAS SEDE MONTEVIDEO</t>
  </si>
  <si>
    <t>FUNDACION CTIC - CENTRO DE TRATAMIENTO E INVESTIGACION SOBRE CANCER LUIS CARLOS SARMIENTO ANGULO</t>
  </si>
  <si>
    <t>VIRREY SOLIS IPS S.A - CLINICA SUBA</t>
  </si>
  <si>
    <t>Publica</t>
  </si>
  <si>
    <t>UNIDAD DE SERVICIOS DE SALUD VICTORIA</t>
  </si>
  <si>
    <t>UNIDAD DE SERVICIOS DE SALUD SANTA CLARA</t>
  </si>
  <si>
    <t>UNIDAD DE SERVICIOS DE SALUD JORGE ELIECER GAITAN</t>
  </si>
  <si>
    <t>UNIDAD DE SERVICIOS DE SALUD MATERNO INFANTIL</t>
  </si>
  <si>
    <t>UNIDAD DE SERVICIOS DE SALUD PERSEVERANCIA</t>
  </si>
  <si>
    <t>UNIDAD DE SERVICIOS DE SALUD SAMPER MENDOZA</t>
  </si>
  <si>
    <t>UNIDAD DE SERVICIOS DE SALUD SAN BLAS</t>
  </si>
  <si>
    <t>UNIDAD DE SERVICIOS DE SALUD CHIRCALES</t>
  </si>
  <si>
    <t>UNIDAD DE SERVICIOS DE SALUD CHAPINERO</t>
  </si>
  <si>
    <t>UNIDAD DE SERVICIOS DE SALUD SUBA</t>
  </si>
  <si>
    <t>UNIDAD DE SERVICIOS DE SALUD ENGATIVA CALLE 80</t>
  </si>
  <si>
    <t>UNIDAD DE SERVICIOS DE SALUD SIMON BOLIVAR</t>
  </si>
  <si>
    <t>UNIDAD DE SERVICIOS DE SALUD EMAUS</t>
  </si>
  <si>
    <t>UNIDAD DE SERVICIOS DE SALUD MEISSEN</t>
  </si>
  <si>
    <t>UNIDAD DE SERVICIOS DE SALUD EL TUNAL</t>
  </si>
  <si>
    <t>UNIDAD DE SERVICIOS DE SALUD SANTA LIBRADA I</t>
  </si>
  <si>
    <t>UNIDAD DE SERVICIOS DE SALUD AMBULATORIA TUNJUELITO</t>
  </si>
  <si>
    <t>UNIDAD DE SERVICIOS DE SALUD VISTA HERMOSA</t>
  </si>
  <si>
    <t>UNIDAD DE SERVICIOS DE SALUD USME</t>
  </si>
  <si>
    <t>UNIDAD DE SERVICIOS DE SALUD BOSA</t>
  </si>
  <si>
    <t>UNIDAD DE SERVICIOS DE SALUD FONTIBÓN</t>
  </si>
  <si>
    <t>UNIDAD DE SERVICIOS DE SALUD OCCIDENTE DE KENNEDY</t>
  </si>
  <si>
    <t>UNIDAD DE SERVICIOS DE SALUD PATIO BONITO TINTAL</t>
  </si>
  <si>
    <t>Hospital de Bosa</t>
  </si>
  <si>
    <t xml:space="preserve"> </t>
  </si>
  <si>
    <t>CAPACIDAD INSTALADA HOSPITALIZACION GENERAL</t>
  </si>
  <si>
    <t>CUIDADO BASICO NEONATAL</t>
  </si>
  <si>
    <t>CAMAS HABILITADAS</t>
  </si>
  <si>
    <t>CAMAS OCUPADAS</t>
  </si>
  <si>
    <t>CAMAS NO OCUPADAS</t>
  </si>
  <si>
    <t>%
OCUPACION</t>
  </si>
  <si>
    <t>RED PUBLICA</t>
  </si>
  <si>
    <t>RED PRIVADA</t>
  </si>
  <si>
    <t>TOTAL</t>
  </si>
  <si>
    <t>HOSPITALIZACION PEDIATRICA</t>
  </si>
  <si>
    <t>%OCUPACION</t>
  </si>
  <si>
    <t>HOSPITALIZACION ADULTO</t>
  </si>
  <si>
    <t>CAPACIDAD INSTALADA UNIDAD DE CUIDADOS INTERMEDIOS</t>
  </si>
  <si>
    <t>UCI INTERMEDIA NEONATAL</t>
  </si>
  <si>
    <t>UCI INTERMEDIA PEDIATRICA</t>
  </si>
  <si>
    <t>UCI INTERMEDIO ADULTO</t>
  </si>
  <si>
    <t>CAPACIDAD INSTALADA UNIDAD DE CUIDADOS INTENSIVOS</t>
  </si>
  <si>
    <t>UCI INTENSIVA NEONATAL</t>
  </si>
  <si>
    <t>UCI PEDIATRICA</t>
  </si>
  <si>
    <t>UCI ADULTO</t>
  </si>
  <si>
    <t>CAPACIDAD INSTALADA HOSPITALIZACION-UCI INTENSIVA E INTERMEDIA</t>
  </si>
  <si>
    <t>TOTAL HOSPITALIZACION</t>
  </si>
  <si>
    <t>24 SEPTIEMBRE DE 2025 HORARIO REPORTE HORA 12:47 PM</t>
  </si>
  <si>
    <t>Fuente: Camas Habilitadas. Registro Especial de Prestadores de Servicios de Salud. MSPS. Corte: 24/09/2025, Universo 102 sedes con servicios de hospitalización y un total de 11.878 camas: 
9.408 camas de Hospitalización general (adultos, niños y básico neonatal incluyendo camas, cunas e incubadoras), 884 camas de Unidades de cuidados intermedios (adultos, niños y neonatos incluyendo camas, cunas e incubadoras) y 1.586 Unidades de cuidados intensivos (adultos, niños y neonatos incluyendo camas, cunas e incubadoras). 
De las anteriores se realiza seguimiento a 83 sedes, las cuales cuentan con 11.554 camas (97,27% de la oferta de camas).</t>
  </si>
  <si>
    <t>*IPS Privadas. Fuente: Universo 59 IPS Privadas. Reporte 59 IPS privadas en aplicativo SIRC. Corte de información: 24/09/2025. Horario 12:47 PM (%PREPORTE= 100%).</t>
  </si>
  <si>
    <t>**IPS Pública Fuente: SIRC - SDS. Universo 24 IPS públicas. Reporte: 24/09/2025. Horario 12:47 PM (%REPORTE=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</si>
</sst>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 Narrow"/>
      <family val="2"/>
    </font>
    <font>
      <sz val="11"/>
      <name val="Arial Narrow"/>
      <family val="2"/>
    </font>
    <font>
      <sz val="11"/>
      <name val="Arial"/>
      <family val="2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58">
    <xf numFmtId="0" fontId="0" fillId="0" borderId="0" xfId="0"/>
    <xf numFmtId="0" fontId="3" fillId="3" borderId="4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4" fillId="3" borderId="7" xfId="1" applyFont="1" applyFill="1" applyBorder="1" applyAlignment="1">
      <alignment horizontal="left" vertical="center" wrapText="1"/>
    </xf>
    <xf numFmtId="9" fontId="4" fillId="3" borderId="9" xfId="2" applyFont="1" applyFill="1" applyBorder="1" applyAlignment="1" applyProtection="1">
      <alignment horizontal="center" vertical="center"/>
      <protection locked="0"/>
    </xf>
    <xf numFmtId="0" fontId="4" fillId="3" borderId="10" xfId="1" applyFont="1" applyFill="1" applyBorder="1" applyAlignment="1">
      <alignment vertical="center" wrapText="1"/>
    </xf>
    <xf numFmtId="9" fontId="4" fillId="3" borderId="12" xfId="2" applyFont="1" applyFill="1" applyBorder="1" applyAlignment="1" applyProtection="1">
      <alignment horizontal="center" vertical="center"/>
      <protection locked="0"/>
    </xf>
    <xf numFmtId="0" fontId="4" fillId="3" borderId="10" xfId="1" applyFont="1" applyFill="1" applyBorder="1" applyAlignment="1">
      <alignment vertical="center"/>
    </xf>
    <xf numFmtId="0" fontId="4" fillId="3" borderId="13" xfId="1" applyFont="1" applyFill="1" applyBorder="1" applyAlignment="1" applyProtection="1">
      <alignment horizontal="center" vertical="center"/>
      <protection locked="0"/>
    </xf>
    <xf numFmtId="0" fontId="4" fillId="3" borderId="15" xfId="1" applyFont="1" applyFill="1" applyBorder="1" applyAlignment="1" applyProtection="1">
      <alignment horizontal="center" vertical="center"/>
      <protection locked="0"/>
    </xf>
    <xf numFmtId="0" fontId="3" fillId="3" borderId="4" xfId="1" applyFont="1" applyFill="1" applyBorder="1" applyAlignment="1">
      <alignment vertical="center" wrapText="1"/>
    </xf>
    <xf numFmtId="9" fontId="3" fillId="3" borderId="6" xfId="2" applyFont="1" applyFill="1" applyBorder="1" applyAlignment="1">
      <alignment horizontal="center" vertical="center" wrapText="1"/>
    </xf>
    <xf numFmtId="0" fontId="4" fillId="3" borderId="10" xfId="1" applyFont="1" applyFill="1" applyBorder="1" applyAlignment="1">
      <alignment horizontal="left" vertical="center" wrapText="1"/>
    </xf>
    <xf numFmtId="0" fontId="4" fillId="3" borderId="7" xfId="1" applyFont="1" applyFill="1" applyBorder="1" applyAlignment="1">
      <alignment vertical="center"/>
    </xf>
    <xf numFmtId="0" fontId="3" fillId="3" borderId="7" xfId="1" applyFont="1" applyFill="1" applyBorder="1" applyAlignment="1">
      <alignment vertical="center" wrapText="1"/>
    </xf>
    <xf numFmtId="9" fontId="3" fillId="3" borderId="9" xfId="2" applyFont="1" applyFill="1" applyBorder="1" applyAlignment="1">
      <alignment horizontal="center" vertical="center" wrapText="1"/>
    </xf>
    <xf numFmtId="0" fontId="4" fillId="0" borderId="10" xfId="1" applyFont="1" applyBorder="1" applyAlignment="1">
      <alignment vertical="center"/>
    </xf>
    <xf numFmtId="9" fontId="4" fillId="0" borderId="12" xfId="2" applyFont="1" applyFill="1" applyBorder="1" applyAlignment="1" applyProtection="1">
      <alignment horizontal="center" vertical="center"/>
      <protection locked="0"/>
    </xf>
    <xf numFmtId="0" fontId="4" fillId="0" borderId="13" xfId="1" applyFont="1" applyBorder="1" applyAlignment="1" applyProtection="1">
      <alignment horizontal="center" vertical="center"/>
      <protection locked="0"/>
    </xf>
    <xf numFmtId="0" fontId="4" fillId="0" borderId="15" xfId="1" applyFont="1" applyBorder="1" applyAlignment="1" applyProtection="1">
      <alignment horizontal="center" vertical="center"/>
      <protection locked="0"/>
    </xf>
    <xf numFmtId="0" fontId="3" fillId="0" borderId="4" xfId="1" applyFont="1" applyBorder="1" applyAlignment="1">
      <alignment vertical="center" wrapText="1"/>
    </xf>
    <xf numFmtId="9" fontId="3" fillId="0" borderId="6" xfId="2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left" vertical="center" wrapText="1"/>
    </xf>
    <xf numFmtId="9" fontId="4" fillId="0" borderId="9" xfId="2" applyFont="1" applyFill="1" applyBorder="1" applyAlignment="1" applyProtection="1">
      <alignment horizontal="center" vertical="center"/>
      <protection locked="0"/>
    </xf>
    <xf numFmtId="0" fontId="4" fillId="0" borderId="10" xfId="1" applyFont="1" applyBorder="1" applyAlignment="1">
      <alignment horizontal="left" vertical="center" wrapText="1"/>
    </xf>
    <xf numFmtId="9" fontId="4" fillId="4" borderId="12" xfId="2" applyFont="1" applyFill="1" applyBorder="1" applyAlignment="1" applyProtection="1">
      <alignment horizontal="center" vertical="center"/>
      <protection locked="0"/>
    </xf>
    <xf numFmtId="9" fontId="4" fillId="0" borderId="9" xfId="2" applyFont="1" applyBorder="1" applyAlignment="1" applyProtection="1">
      <alignment horizontal="center" vertical="center"/>
      <protection locked="0"/>
    </xf>
    <xf numFmtId="3" fontId="0" fillId="0" borderId="0" xfId="0" applyNumberFormat="1"/>
    <xf numFmtId="3" fontId="3" fillId="3" borderId="5" xfId="1" applyNumberFormat="1" applyFont="1" applyFill="1" applyBorder="1" applyAlignment="1">
      <alignment horizontal="center" vertical="center" wrapText="1"/>
    </xf>
    <xf numFmtId="3" fontId="4" fillId="4" borderId="8" xfId="1" applyNumberFormat="1" applyFont="1" applyFill="1" applyBorder="1" applyAlignment="1" applyProtection="1">
      <alignment horizontal="center" vertical="center"/>
      <protection locked="0"/>
    </xf>
    <xf numFmtId="3" fontId="4" fillId="3" borderId="8" xfId="1" applyNumberFormat="1" applyFont="1" applyFill="1" applyBorder="1" applyAlignment="1" applyProtection="1">
      <alignment horizontal="center" vertical="center"/>
      <protection locked="0"/>
    </xf>
    <xf numFmtId="3" fontId="4" fillId="3" borderId="11" xfId="1" applyNumberFormat="1" applyFont="1" applyFill="1" applyBorder="1" applyAlignment="1" applyProtection="1">
      <alignment horizontal="center" vertical="center"/>
      <protection locked="0"/>
    </xf>
    <xf numFmtId="3" fontId="4" fillId="3" borderId="11" xfId="1" applyNumberFormat="1" applyFont="1" applyFill="1" applyBorder="1" applyAlignment="1" applyProtection="1">
      <alignment horizontal="center" vertical="center" wrapText="1"/>
      <protection locked="0"/>
    </xf>
    <xf numFmtId="3" fontId="4" fillId="3" borderId="14" xfId="1" applyNumberFormat="1" applyFont="1" applyFill="1" applyBorder="1" applyAlignment="1" applyProtection="1">
      <alignment horizontal="center" vertical="center"/>
      <protection locked="0"/>
    </xf>
    <xf numFmtId="3" fontId="4" fillId="0" borderId="11" xfId="1" applyNumberFormat="1" applyFont="1" applyBorder="1" applyAlignment="1" applyProtection="1">
      <alignment horizontal="center" vertical="center"/>
      <protection locked="0"/>
    </xf>
    <xf numFmtId="3" fontId="3" fillId="3" borderId="8" xfId="1" applyNumberFormat="1" applyFont="1" applyFill="1" applyBorder="1" applyAlignment="1">
      <alignment horizontal="center" vertical="center" wrapText="1"/>
    </xf>
    <xf numFmtId="3" fontId="4" fillId="0" borderId="14" xfId="1" applyNumberFormat="1" applyFont="1" applyBorder="1" applyAlignment="1" applyProtection="1">
      <alignment horizontal="center" vertical="center"/>
      <protection locked="0"/>
    </xf>
    <xf numFmtId="3" fontId="3" fillId="0" borderId="5" xfId="1" applyNumberFormat="1" applyFont="1" applyBorder="1" applyAlignment="1">
      <alignment horizontal="center" vertical="center" wrapText="1"/>
    </xf>
    <xf numFmtId="3" fontId="4" fillId="4" borderId="11" xfId="1" applyNumberFormat="1" applyFont="1" applyFill="1" applyBorder="1" applyAlignment="1" applyProtection="1">
      <alignment horizontal="center" vertical="center"/>
      <protection locked="0"/>
    </xf>
    <xf numFmtId="3" fontId="4" fillId="0" borderId="8" xfId="1" applyNumberFormat="1" applyFont="1" applyBorder="1" applyAlignment="1" applyProtection="1">
      <alignment horizontal="center" vertical="center"/>
      <protection locked="0"/>
    </xf>
    <xf numFmtId="3" fontId="6" fillId="3" borderId="11" xfId="1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0" fillId="5" borderId="0" xfId="0" applyFill="1"/>
    <xf numFmtId="0" fontId="0" fillId="6" borderId="0" xfId="0" applyFill="1"/>
    <xf numFmtId="164" fontId="8" fillId="0" borderId="0" xfId="0" applyNumberFormat="1" applyFont="1"/>
    <xf numFmtId="0" fontId="0" fillId="7" borderId="0" xfId="0" applyFill="1"/>
    <xf numFmtId="3" fontId="3" fillId="3" borderId="0" xfId="1" applyNumberFormat="1" applyFont="1" applyFill="1" applyAlignment="1">
      <alignment horizontal="center" vertical="center" wrapText="1"/>
    </xf>
    <xf numFmtId="3" fontId="6" fillId="0" borderId="11" xfId="1" applyNumberFormat="1" applyFont="1" applyBorder="1" applyAlignment="1" applyProtection="1">
      <alignment horizontal="center" vertical="center"/>
      <protection locked="0"/>
    </xf>
    <xf numFmtId="0" fontId="5" fillId="0" borderId="1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5" fillId="0" borderId="16" xfId="1" applyFont="1" applyBorder="1" applyAlignment="1">
      <alignment horizontal="justify" vertical="top" wrapText="1"/>
    </xf>
  </cellXfs>
  <cellStyles count="4">
    <cellStyle name="Normal" xfId="0" builtinId="0"/>
    <cellStyle name="Normal 2" xfId="3"/>
    <cellStyle name="Normal 2 35" xfId="1"/>
    <cellStyle name="Porcentaje 2 3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M84"/>
  <sheetViews>
    <sheetView zoomScale="60" zoomScaleNormal="60" workbookViewId="0">
      <selection sqref="A1:XFD1048576"/>
    </sheetView>
  </sheetViews>
  <sheetFormatPr baseColWidth="10" defaultColWidth="13.140625" defaultRowHeight="15" x14ac:dyDescent="0.25"/>
  <cols>
    <col min="1" max="3" width="13.140625" style="41"/>
    <col min="4" max="4" width="56.5703125" style="41" customWidth="1"/>
    <col min="5" max="9" width="13.140625" style="41" customWidth="1"/>
    <col min="10" max="28" width="13.140625" customWidth="1"/>
    <col min="29" max="36" width="13.140625" style="41" customWidth="1"/>
    <col min="37" max="37" width="13.42578125" style="41" customWidth="1"/>
    <col min="38" max="39" width="13.140625" style="41" customWidth="1"/>
    <col min="40" max="16384" width="13.140625" style="41"/>
  </cols>
  <sheetData>
    <row r="1" spans="1:39" ht="12" customHeight="1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41" t="s">
        <v>28</v>
      </c>
      <c r="AD1" s="41" t="s">
        <v>29</v>
      </c>
      <c r="AE1" s="41" t="s">
        <v>30</v>
      </c>
      <c r="AF1" s="41" t="s">
        <v>31</v>
      </c>
      <c r="AG1" s="41" t="s">
        <v>32</v>
      </c>
      <c r="AH1" s="41" t="s">
        <v>33</v>
      </c>
      <c r="AI1" s="41" t="s">
        <v>34</v>
      </c>
      <c r="AJ1" s="41" t="s">
        <v>35</v>
      </c>
      <c r="AK1" s="41" t="s">
        <v>36</v>
      </c>
      <c r="AL1" s="41" t="s">
        <v>37</v>
      </c>
      <c r="AM1" s="41" t="s">
        <v>38</v>
      </c>
    </row>
    <row r="2" spans="1:39" x14ac:dyDescent="0.25">
      <c r="A2">
        <v>110012507001</v>
      </c>
      <c r="B2">
        <v>1</v>
      </c>
      <c r="C2" t="s">
        <v>39</v>
      </c>
      <c r="D2" t="s">
        <v>40</v>
      </c>
      <c r="E2" s="42">
        <v>71</v>
      </c>
      <c r="F2" s="42">
        <v>51</v>
      </c>
      <c r="G2" s="42">
        <v>3</v>
      </c>
      <c r="H2" s="42">
        <v>4</v>
      </c>
      <c r="I2" s="42">
        <v>7</v>
      </c>
      <c r="J2" s="42">
        <v>7</v>
      </c>
      <c r="K2" s="42">
        <v>5</v>
      </c>
      <c r="L2" s="42">
        <v>1</v>
      </c>
      <c r="M2" s="42">
        <v>2</v>
      </c>
      <c r="N2" s="42">
        <v>0</v>
      </c>
      <c r="O2" s="42">
        <v>0</v>
      </c>
      <c r="P2" s="42">
        <v>0</v>
      </c>
      <c r="Q2" s="42">
        <v>0</v>
      </c>
      <c r="R2" s="42">
        <v>0</v>
      </c>
      <c r="S2" s="42">
        <v>0</v>
      </c>
      <c r="T2" s="42">
        <v>0</v>
      </c>
      <c r="U2" s="43">
        <v>60</v>
      </c>
      <c r="V2">
        <v>0</v>
      </c>
      <c r="W2" s="43">
        <v>36</v>
      </c>
      <c r="X2">
        <v>15</v>
      </c>
      <c r="Y2" s="43">
        <v>2</v>
      </c>
      <c r="Z2">
        <v>1</v>
      </c>
      <c r="AA2" s="43">
        <v>4</v>
      </c>
      <c r="AB2">
        <v>0</v>
      </c>
      <c r="AC2" s="43">
        <v>4</v>
      </c>
      <c r="AD2">
        <v>3</v>
      </c>
      <c r="AE2" s="43">
        <v>7</v>
      </c>
      <c r="AF2">
        <v>0</v>
      </c>
      <c r="AG2" s="43">
        <v>5</v>
      </c>
      <c r="AH2">
        <v>0</v>
      </c>
      <c r="AI2" s="43">
        <v>1</v>
      </c>
      <c r="AJ2">
        <v>0</v>
      </c>
      <c r="AK2" s="43">
        <v>2</v>
      </c>
      <c r="AL2">
        <v>0</v>
      </c>
      <c r="AM2" s="44">
        <v>45924</v>
      </c>
    </row>
    <row r="3" spans="1:39" customFormat="1" x14ac:dyDescent="0.25">
      <c r="A3">
        <v>110010559702</v>
      </c>
      <c r="B3">
        <v>2</v>
      </c>
      <c r="C3" t="s">
        <v>39</v>
      </c>
      <c r="D3" t="s">
        <v>41</v>
      </c>
      <c r="E3" s="42">
        <v>59</v>
      </c>
      <c r="F3" s="42">
        <v>0</v>
      </c>
      <c r="G3" s="42">
        <v>0</v>
      </c>
      <c r="H3" s="42">
        <v>0</v>
      </c>
      <c r="I3" s="42">
        <v>0</v>
      </c>
      <c r="J3" s="42">
        <v>8</v>
      </c>
      <c r="K3" s="42">
        <v>0</v>
      </c>
      <c r="L3" s="42">
        <v>0</v>
      </c>
      <c r="M3" s="42">
        <v>4</v>
      </c>
      <c r="N3" s="42">
        <v>0</v>
      </c>
      <c r="O3" s="42">
        <v>0</v>
      </c>
      <c r="P3" s="42">
        <v>0</v>
      </c>
      <c r="Q3" s="42">
        <v>0</v>
      </c>
      <c r="R3" s="42">
        <v>0</v>
      </c>
      <c r="S3" s="42">
        <v>0</v>
      </c>
      <c r="T3" s="42">
        <v>0</v>
      </c>
      <c r="U3" s="43">
        <v>54</v>
      </c>
      <c r="V3">
        <v>0</v>
      </c>
      <c r="W3" s="43">
        <v>0</v>
      </c>
      <c r="X3">
        <v>0</v>
      </c>
      <c r="Y3" s="43">
        <v>0</v>
      </c>
      <c r="Z3">
        <v>0</v>
      </c>
      <c r="AA3" s="43">
        <v>0</v>
      </c>
      <c r="AB3">
        <v>0</v>
      </c>
      <c r="AC3" s="43">
        <v>0</v>
      </c>
      <c r="AD3">
        <v>0</v>
      </c>
      <c r="AE3" s="43">
        <v>7</v>
      </c>
      <c r="AF3">
        <v>1</v>
      </c>
      <c r="AG3" s="43">
        <v>0</v>
      </c>
      <c r="AH3">
        <v>0</v>
      </c>
      <c r="AI3" s="43">
        <v>0</v>
      </c>
      <c r="AJ3">
        <v>0</v>
      </c>
      <c r="AK3" s="43">
        <v>4</v>
      </c>
      <c r="AL3">
        <v>0</v>
      </c>
      <c r="AM3" s="44">
        <v>45924</v>
      </c>
    </row>
    <row r="4" spans="1:39" x14ac:dyDescent="0.25">
      <c r="A4">
        <v>110010917802</v>
      </c>
      <c r="B4">
        <v>3</v>
      </c>
      <c r="C4" t="s">
        <v>39</v>
      </c>
      <c r="D4" t="s">
        <v>42</v>
      </c>
      <c r="E4" s="42">
        <v>162</v>
      </c>
      <c r="F4" s="42">
        <v>10</v>
      </c>
      <c r="G4" s="42">
        <v>12</v>
      </c>
      <c r="H4" s="42">
        <v>8</v>
      </c>
      <c r="I4" s="42">
        <v>3</v>
      </c>
      <c r="J4" s="42">
        <v>15</v>
      </c>
      <c r="K4" s="42">
        <v>10</v>
      </c>
      <c r="L4" s="42">
        <v>5</v>
      </c>
      <c r="M4" s="42">
        <v>20</v>
      </c>
      <c r="N4" s="42">
        <v>0</v>
      </c>
      <c r="O4" s="42">
        <v>0</v>
      </c>
      <c r="P4" s="42">
        <v>0</v>
      </c>
      <c r="Q4" s="42">
        <v>0</v>
      </c>
      <c r="R4" s="42">
        <v>0</v>
      </c>
      <c r="S4" s="42">
        <v>0</v>
      </c>
      <c r="T4" s="42">
        <v>0</v>
      </c>
      <c r="U4" s="43">
        <v>162</v>
      </c>
      <c r="V4">
        <v>0</v>
      </c>
      <c r="W4" s="43">
        <v>10</v>
      </c>
      <c r="X4">
        <v>0</v>
      </c>
      <c r="Y4" s="43">
        <v>12</v>
      </c>
      <c r="Z4">
        <v>0</v>
      </c>
      <c r="AA4" s="43">
        <v>8</v>
      </c>
      <c r="AB4">
        <v>0</v>
      </c>
      <c r="AC4" s="43">
        <v>3</v>
      </c>
      <c r="AD4">
        <v>0</v>
      </c>
      <c r="AE4" s="43">
        <v>15</v>
      </c>
      <c r="AF4">
        <v>0</v>
      </c>
      <c r="AG4" s="43">
        <v>10</v>
      </c>
      <c r="AH4">
        <v>0</v>
      </c>
      <c r="AI4" s="43">
        <v>5</v>
      </c>
      <c r="AJ4">
        <v>0</v>
      </c>
      <c r="AK4" s="43">
        <v>20</v>
      </c>
      <c r="AL4">
        <v>0</v>
      </c>
      <c r="AM4" s="44">
        <v>45924</v>
      </c>
    </row>
    <row r="5" spans="1:39" customFormat="1" x14ac:dyDescent="0.25">
      <c r="A5">
        <v>110010817151</v>
      </c>
      <c r="B5">
        <v>4</v>
      </c>
      <c r="C5" t="s">
        <v>39</v>
      </c>
      <c r="D5" t="s">
        <v>43</v>
      </c>
      <c r="E5" s="42">
        <v>48</v>
      </c>
      <c r="F5" s="42">
        <v>0</v>
      </c>
      <c r="G5" s="42">
        <v>0</v>
      </c>
      <c r="H5" s="42">
        <v>0</v>
      </c>
      <c r="I5" s="42">
        <v>0</v>
      </c>
      <c r="J5" s="42">
        <v>11</v>
      </c>
      <c r="K5" s="42">
        <v>0</v>
      </c>
      <c r="L5" s="42">
        <v>0</v>
      </c>
      <c r="M5" s="42">
        <v>10</v>
      </c>
      <c r="N5" s="42">
        <v>0</v>
      </c>
      <c r="O5" s="42">
        <v>0</v>
      </c>
      <c r="P5" s="42">
        <v>0</v>
      </c>
      <c r="Q5" s="42">
        <v>0</v>
      </c>
      <c r="R5" s="42">
        <v>0</v>
      </c>
      <c r="S5" s="42">
        <v>0</v>
      </c>
      <c r="T5" s="42">
        <v>0</v>
      </c>
      <c r="U5" s="43">
        <v>47</v>
      </c>
      <c r="V5">
        <v>1</v>
      </c>
      <c r="W5" s="43">
        <v>0</v>
      </c>
      <c r="X5">
        <v>0</v>
      </c>
      <c r="Y5" s="43">
        <v>0</v>
      </c>
      <c r="Z5">
        <v>0</v>
      </c>
      <c r="AA5" s="43">
        <v>0</v>
      </c>
      <c r="AB5">
        <v>0</v>
      </c>
      <c r="AC5" s="43">
        <v>0</v>
      </c>
      <c r="AD5">
        <v>0</v>
      </c>
      <c r="AE5" s="43">
        <v>11</v>
      </c>
      <c r="AF5">
        <v>0</v>
      </c>
      <c r="AG5" s="43">
        <v>0</v>
      </c>
      <c r="AH5">
        <v>0</v>
      </c>
      <c r="AI5" s="43">
        <v>0</v>
      </c>
      <c r="AJ5">
        <v>0</v>
      </c>
      <c r="AK5" s="43">
        <v>10</v>
      </c>
      <c r="AL5">
        <v>0</v>
      </c>
      <c r="AM5" s="44">
        <v>45924</v>
      </c>
    </row>
    <row r="6" spans="1:39" customFormat="1" x14ac:dyDescent="0.25">
      <c r="A6">
        <v>110010817103</v>
      </c>
      <c r="B6">
        <v>5</v>
      </c>
      <c r="C6" t="s">
        <v>39</v>
      </c>
      <c r="D6" t="s">
        <v>44</v>
      </c>
      <c r="E6" s="42">
        <v>101</v>
      </c>
      <c r="F6" s="42">
        <v>0</v>
      </c>
      <c r="G6" s="42">
        <v>0</v>
      </c>
      <c r="H6" s="42">
        <v>0</v>
      </c>
      <c r="I6" s="42">
        <v>0</v>
      </c>
      <c r="J6" s="42">
        <v>20</v>
      </c>
      <c r="K6" s="42">
        <v>0</v>
      </c>
      <c r="L6" s="42">
        <v>0</v>
      </c>
      <c r="M6" s="42">
        <v>3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3">
        <v>92</v>
      </c>
      <c r="V6">
        <v>9</v>
      </c>
      <c r="W6" s="43">
        <v>0</v>
      </c>
      <c r="X6">
        <v>0</v>
      </c>
      <c r="Y6" s="43">
        <v>0</v>
      </c>
      <c r="Z6">
        <v>0</v>
      </c>
      <c r="AA6" s="43">
        <v>0</v>
      </c>
      <c r="AB6">
        <v>0</v>
      </c>
      <c r="AC6" s="43">
        <v>0</v>
      </c>
      <c r="AD6">
        <v>0</v>
      </c>
      <c r="AE6" s="43">
        <v>15</v>
      </c>
      <c r="AF6">
        <v>5</v>
      </c>
      <c r="AG6" s="43">
        <v>0</v>
      </c>
      <c r="AH6">
        <v>0</v>
      </c>
      <c r="AI6" s="43">
        <v>0</v>
      </c>
      <c r="AJ6">
        <v>0</v>
      </c>
      <c r="AK6" s="43">
        <v>3</v>
      </c>
      <c r="AL6">
        <v>0</v>
      </c>
      <c r="AM6" s="44">
        <v>45924</v>
      </c>
    </row>
    <row r="7" spans="1:39" customFormat="1" x14ac:dyDescent="0.25">
      <c r="A7">
        <v>110010793901</v>
      </c>
      <c r="B7">
        <v>6</v>
      </c>
      <c r="C7" t="s">
        <v>39</v>
      </c>
      <c r="D7" t="s">
        <v>45</v>
      </c>
      <c r="E7" s="42">
        <v>34</v>
      </c>
      <c r="F7" s="42">
        <v>10</v>
      </c>
      <c r="G7" s="42">
        <v>6</v>
      </c>
      <c r="H7" s="42">
        <v>3</v>
      </c>
      <c r="I7" s="42">
        <v>0</v>
      </c>
      <c r="J7" s="42">
        <v>3</v>
      </c>
      <c r="K7" s="42">
        <v>10</v>
      </c>
      <c r="L7" s="42">
        <v>0</v>
      </c>
      <c r="M7" s="42">
        <v>1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3">
        <v>31</v>
      </c>
      <c r="V7">
        <v>3</v>
      </c>
      <c r="W7" s="43">
        <v>9</v>
      </c>
      <c r="X7">
        <v>1</v>
      </c>
      <c r="Y7" s="43">
        <v>6</v>
      </c>
      <c r="Z7">
        <v>0</v>
      </c>
      <c r="AA7" s="43">
        <v>3</v>
      </c>
      <c r="AB7">
        <v>0</v>
      </c>
      <c r="AC7" s="43">
        <v>0</v>
      </c>
      <c r="AD7">
        <v>0</v>
      </c>
      <c r="AE7" s="43">
        <v>2</v>
      </c>
      <c r="AF7">
        <v>1</v>
      </c>
      <c r="AG7" s="43">
        <v>3</v>
      </c>
      <c r="AH7">
        <v>7</v>
      </c>
      <c r="AI7" s="43">
        <v>0</v>
      </c>
      <c r="AJ7">
        <v>0</v>
      </c>
      <c r="AK7" s="43">
        <v>1</v>
      </c>
      <c r="AL7">
        <v>0</v>
      </c>
      <c r="AM7" s="44">
        <v>45924</v>
      </c>
    </row>
    <row r="8" spans="1:39" customFormat="1" x14ac:dyDescent="0.25">
      <c r="A8">
        <v>110010936101</v>
      </c>
      <c r="B8">
        <v>7</v>
      </c>
      <c r="C8" t="s">
        <v>39</v>
      </c>
      <c r="D8" t="s">
        <v>46</v>
      </c>
      <c r="E8" s="42">
        <v>92</v>
      </c>
      <c r="F8" s="42">
        <v>8</v>
      </c>
      <c r="G8" s="42">
        <v>4</v>
      </c>
      <c r="H8" s="42">
        <v>2</v>
      </c>
      <c r="I8" s="42">
        <v>0</v>
      </c>
      <c r="J8" s="42">
        <v>10</v>
      </c>
      <c r="K8" s="42">
        <v>4</v>
      </c>
      <c r="L8" s="42">
        <v>0</v>
      </c>
      <c r="M8" s="42">
        <v>8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3">
        <v>91</v>
      </c>
      <c r="V8">
        <v>1</v>
      </c>
      <c r="W8" s="43">
        <v>2</v>
      </c>
      <c r="X8">
        <v>6</v>
      </c>
      <c r="Y8" s="43">
        <v>0</v>
      </c>
      <c r="Z8">
        <v>4</v>
      </c>
      <c r="AA8" s="43">
        <v>0</v>
      </c>
      <c r="AB8">
        <v>2</v>
      </c>
      <c r="AC8" s="43">
        <v>0</v>
      </c>
      <c r="AD8">
        <v>0</v>
      </c>
      <c r="AE8" s="43">
        <v>8</v>
      </c>
      <c r="AF8">
        <v>2</v>
      </c>
      <c r="AG8" s="43">
        <v>2</v>
      </c>
      <c r="AH8">
        <v>2</v>
      </c>
      <c r="AI8" s="43">
        <v>0</v>
      </c>
      <c r="AJ8">
        <v>0</v>
      </c>
      <c r="AK8" s="43">
        <v>8</v>
      </c>
      <c r="AL8">
        <v>0</v>
      </c>
      <c r="AM8" s="44">
        <v>45924</v>
      </c>
    </row>
    <row r="9" spans="1:39" x14ac:dyDescent="0.25">
      <c r="A9">
        <v>110010959901</v>
      </c>
      <c r="B9">
        <v>8</v>
      </c>
      <c r="C9" t="s">
        <v>39</v>
      </c>
      <c r="D9" t="s">
        <v>47</v>
      </c>
      <c r="E9" s="42">
        <v>150</v>
      </c>
      <c r="F9" s="42">
        <v>49</v>
      </c>
      <c r="G9" s="42">
        <v>2</v>
      </c>
      <c r="H9" s="42">
        <v>6</v>
      </c>
      <c r="I9" s="42">
        <v>6</v>
      </c>
      <c r="J9" s="42">
        <v>9</v>
      </c>
      <c r="K9" s="42">
        <v>10</v>
      </c>
      <c r="L9" s="42">
        <v>6</v>
      </c>
      <c r="M9" s="42">
        <v>10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3">
        <v>139</v>
      </c>
      <c r="V9">
        <v>5</v>
      </c>
      <c r="W9" s="43">
        <v>34</v>
      </c>
      <c r="X9">
        <v>15</v>
      </c>
      <c r="Y9" s="43">
        <v>2</v>
      </c>
      <c r="Z9">
        <v>0</v>
      </c>
      <c r="AA9" s="43">
        <v>6</v>
      </c>
      <c r="AB9">
        <v>0</v>
      </c>
      <c r="AC9" s="43">
        <v>3</v>
      </c>
      <c r="AD9">
        <v>3</v>
      </c>
      <c r="AE9" s="43">
        <v>8</v>
      </c>
      <c r="AF9">
        <v>0</v>
      </c>
      <c r="AG9" s="43">
        <v>10</v>
      </c>
      <c r="AH9">
        <v>0</v>
      </c>
      <c r="AI9" s="43">
        <v>0</v>
      </c>
      <c r="AJ9">
        <v>6</v>
      </c>
      <c r="AK9" s="43">
        <v>8</v>
      </c>
      <c r="AL9">
        <v>2</v>
      </c>
      <c r="AM9" s="44">
        <v>45924</v>
      </c>
    </row>
    <row r="10" spans="1:39" customFormat="1" x14ac:dyDescent="0.25">
      <c r="A10">
        <v>110010966601</v>
      </c>
      <c r="B10">
        <v>9</v>
      </c>
      <c r="C10" t="s">
        <v>39</v>
      </c>
      <c r="D10" t="s">
        <v>48</v>
      </c>
      <c r="E10" s="42">
        <v>202</v>
      </c>
      <c r="F10" s="42">
        <v>0</v>
      </c>
      <c r="G10" s="42">
        <v>0</v>
      </c>
      <c r="H10" s="42">
        <v>0</v>
      </c>
      <c r="I10" s="42">
        <v>0</v>
      </c>
      <c r="J10" s="42">
        <v>34</v>
      </c>
      <c r="K10" s="42">
        <v>0</v>
      </c>
      <c r="L10" s="42">
        <v>0</v>
      </c>
      <c r="M10" s="42">
        <v>20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3">
        <v>202</v>
      </c>
      <c r="V10">
        <v>0</v>
      </c>
      <c r="W10" s="43">
        <v>0</v>
      </c>
      <c r="X10">
        <v>0</v>
      </c>
      <c r="Y10" s="43">
        <v>0</v>
      </c>
      <c r="Z10">
        <v>0</v>
      </c>
      <c r="AA10" s="43">
        <v>0</v>
      </c>
      <c r="AB10">
        <v>0</v>
      </c>
      <c r="AC10" s="43">
        <v>0</v>
      </c>
      <c r="AD10">
        <v>0</v>
      </c>
      <c r="AE10" s="43">
        <v>34</v>
      </c>
      <c r="AF10">
        <v>0</v>
      </c>
      <c r="AG10" s="43">
        <v>0</v>
      </c>
      <c r="AH10">
        <v>0</v>
      </c>
      <c r="AI10" s="43">
        <v>0</v>
      </c>
      <c r="AJ10">
        <v>0</v>
      </c>
      <c r="AK10" s="43">
        <v>20</v>
      </c>
      <c r="AL10">
        <v>0</v>
      </c>
      <c r="AM10" s="44">
        <v>45924</v>
      </c>
    </row>
    <row r="11" spans="1:39" x14ac:dyDescent="0.25">
      <c r="A11">
        <v>110010817102</v>
      </c>
      <c r="B11">
        <v>10</v>
      </c>
      <c r="C11" t="s">
        <v>39</v>
      </c>
      <c r="D11" t="s">
        <v>49</v>
      </c>
      <c r="E11" s="42">
        <v>6</v>
      </c>
      <c r="F11" s="42">
        <v>152</v>
      </c>
      <c r="G11" s="42">
        <v>0</v>
      </c>
      <c r="H11" s="42">
        <v>0</v>
      </c>
      <c r="I11" s="42">
        <v>13</v>
      </c>
      <c r="J11" s="42">
        <v>0</v>
      </c>
      <c r="K11" s="42">
        <v>0</v>
      </c>
      <c r="L11" s="42">
        <v>7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3">
        <v>6</v>
      </c>
      <c r="V11">
        <v>0</v>
      </c>
      <c r="W11" s="43">
        <v>142</v>
      </c>
      <c r="X11">
        <v>0</v>
      </c>
      <c r="Y11" s="43">
        <v>0</v>
      </c>
      <c r="Z11">
        <v>0</v>
      </c>
      <c r="AA11" s="43">
        <v>0</v>
      </c>
      <c r="AB11">
        <v>0</v>
      </c>
      <c r="AC11" s="43">
        <v>13</v>
      </c>
      <c r="AD11">
        <v>0</v>
      </c>
      <c r="AE11" s="43">
        <v>0</v>
      </c>
      <c r="AF11">
        <v>0</v>
      </c>
      <c r="AG11" s="43">
        <v>0</v>
      </c>
      <c r="AH11">
        <v>0</v>
      </c>
      <c r="AI11" s="43">
        <v>7</v>
      </c>
      <c r="AJ11">
        <v>0</v>
      </c>
      <c r="AK11" s="43">
        <v>0</v>
      </c>
      <c r="AL11">
        <v>0</v>
      </c>
      <c r="AM11" s="44">
        <v>45924</v>
      </c>
    </row>
    <row r="12" spans="1:39" x14ac:dyDescent="0.25">
      <c r="A12">
        <v>110010918668</v>
      </c>
      <c r="B12">
        <v>11</v>
      </c>
      <c r="C12" t="s">
        <v>39</v>
      </c>
      <c r="D12" t="s">
        <v>50</v>
      </c>
      <c r="E12" s="42">
        <v>60</v>
      </c>
      <c r="F12" s="42">
        <v>84</v>
      </c>
      <c r="G12" s="42">
        <v>0</v>
      </c>
      <c r="H12" s="42">
        <v>0</v>
      </c>
      <c r="I12" s="42">
        <v>13</v>
      </c>
      <c r="J12" s="42">
        <v>9</v>
      </c>
      <c r="K12" s="42">
        <v>0</v>
      </c>
      <c r="L12" s="42">
        <v>6</v>
      </c>
      <c r="M12" s="42">
        <v>9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3">
        <v>60</v>
      </c>
      <c r="V12">
        <v>0</v>
      </c>
      <c r="W12" s="43">
        <v>83</v>
      </c>
      <c r="X12">
        <v>1</v>
      </c>
      <c r="Y12" s="43">
        <v>0</v>
      </c>
      <c r="Z12">
        <v>0</v>
      </c>
      <c r="AA12" s="43">
        <v>0</v>
      </c>
      <c r="AB12">
        <v>0</v>
      </c>
      <c r="AC12" s="43">
        <v>13</v>
      </c>
      <c r="AD12">
        <v>0</v>
      </c>
      <c r="AE12" s="43">
        <v>7</v>
      </c>
      <c r="AF12">
        <v>2</v>
      </c>
      <c r="AG12" s="43">
        <v>0</v>
      </c>
      <c r="AH12">
        <v>0</v>
      </c>
      <c r="AI12" s="43">
        <v>6</v>
      </c>
      <c r="AJ12">
        <v>0</v>
      </c>
      <c r="AK12" s="43">
        <v>9</v>
      </c>
      <c r="AL12">
        <v>0</v>
      </c>
      <c r="AM12" s="44">
        <v>45924</v>
      </c>
    </row>
    <row r="13" spans="1:39" customFormat="1" x14ac:dyDescent="0.25">
      <c r="A13">
        <v>1100109104</v>
      </c>
      <c r="B13">
        <v>12</v>
      </c>
      <c r="C13" t="s">
        <v>39</v>
      </c>
      <c r="D13" t="s">
        <v>51</v>
      </c>
      <c r="E13" s="42">
        <v>96</v>
      </c>
      <c r="F13" s="42">
        <v>10</v>
      </c>
      <c r="G13" s="42">
        <v>2</v>
      </c>
      <c r="H13" s="42">
        <v>1</v>
      </c>
      <c r="I13" s="42">
        <v>0</v>
      </c>
      <c r="J13" s="42">
        <v>8</v>
      </c>
      <c r="K13" s="42">
        <v>1</v>
      </c>
      <c r="L13" s="42">
        <v>0</v>
      </c>
      <c r="M13" s="42">
        <v>8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3">
        <v>73</v>
      </c>
      <c r="V13">
        <v>23</v>
      </c>
      <c r="W13" s="43">
        <v>5</v>
      </c>
      <c r="X13">
        <v>5</v>
      </c>
      <c r="Y13" s="43">
        <v>0</v>
      </c>
      <c r="Z13">
        <v>2</v>
      </c>
      <c r="AA13" s="43">
        <v>0</v>
      </c>
      <c r="AB13">
        <v>1</v>
      </c>
      <c r="AC13" s="43">
        <v>0</v>
      </c>
      <c r="AD13">
        <v>0</v>
      </c>
      <c r="AE13" s="43">
        <v>3</v>
      </c>
      <c r="AF13">
        <v>5</v>
      </c>
      <c r="AG13" s="43">
        <v>0</v>
      </c>
      <c r="AH13">
        <v>1</v>
      </c>
      <c r="AI13" s="43">
        <v>0</v>
      </c>
      <c r="AJ13">
        <v>0</v>
      </c>
      <c r="AK13" s="43">
        <v>2</v>
      </c>
      <c r="AL13">
        <v>6</v>
      </c>
      <c r="AM13" s="44">
        <v>45924</v>
      </c>
    </row>
    <row r="14" spans="1:39" customFormat="1" x14ac:dyDescent="0.25">
      <c r="A14">
        <v>110012529701</v>
      </c>
      <c r="B14">
        <v>13</v>
      </c>
      <c r="C14" t="s">
        <v>39</v>
      </c>
      <c r="D14" t="s">
        <v>52</v>
      </c>
      <c r="E14" s="42">
        <v>194</v>
      </c>
      <c r="F14" s="42">
        <v>0</v>
      </c>
      <c r="G14" s="42">
        <v>0</v>
      </c>
      <c r="H14" s="42">
        <v>0</v>
      </c>
      <c r="I14" s="42">
        <v>0</v>
      </c>
      <c r="J14" s="42">
        <v>36</v>
      </c>
      <c r="K14" s="42">
        <v>0</v>
      </c>
      <c r="L14" s="42">
        <v>0</v>
      </c>
      <c r="M14" s="42">
        <v>11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3">
        <v>189</v>
      </c>
      <c r="V14">
        <v>5</v>
      </c>
      <c r="W14" s="43">
        <v>0</v>
      </c>
      <c r="X14">
        <v>0</v>
      </c>
      <c r="Y14" s="43">
        <v>0</v>
      </c>
      <c r="Z14">
        <v>0</v>
      </c>
      <c r="AA14" s="43">
        <v>0</v>
      </c>
      <c r="AB14">
        <v>0</v>
      </c>
      <c r="AC14" s="43">
        <v>0</v>
      </c>
      <c r="AD14">
        <v>0</v>
      </c>
      <c r="AE14" s="43">
        <v>36</v>
      </c>
      <c r="AF14">
        <v>0</v>
      </c>
      <c r="AG14" s="43">
        <v>0</v>
      </c>
      <c r="AH14">
        <v>0</v>
      </c>
      <c r="AI14" s="43">
        <v>0</v>
      </c>
      <c r="AJ14">
        <v>0</v>
      </c>
      <c r="AK14" s="43">
        <v>11</v>
      </c>
      <c r="AL14">
        <v>0</v>
      </c>
      <c r="AM14" s="44">
        <v>45924</v>
      </c>
    </row>
    <row r="15" spans="1:39" customFormat="1" x14ac:dyDescent="0.25">
      <c r="A15">
        <v>110012215001</v>
      </c>
      <c r="B15">
        <v>14</v>
      </c>
      <c r="C15" t="s">
        <v>39</v>
      </c>
      <c r="D15" t="s">
        <v>53</v>
      </c>
      <c r="E15" s="42">
        <v>129</v>
      </c>
      <c r="F15" s="42">
        <v>0</v>
      </c>
      <c r="G15" s="42">
        <v>0</v>
      </c>
      <c r="H15" s="42">
        <v>0</v>
      </c>
      <c r="I15" s="42">
        <v>0</v>
      </c>
      <c r="J15" s="42">
        <v>16</v>
      </c>
      <c r="K15" s="42">
        <v>0</v>
      </c>
      <c r="L15" s="42">
        <v>0</v>
      </c>
      <c r="M15" s="42">
        <v>13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3">
        <v>119</v>
      </c>
      <c r="V15">
        <v>10</v>
      </c>
      <c r="W15" s="43">
        <v>0</v>
      </c>
      <c r="X15">
        <v>0</v>
      </c>
      <c r="Y15" s="43">
        <v>0</v>
      </c>
      <c r="Z15">
        <v>0</v>
      </c>
      <c r="AA15" s="43">
        <v>0</v>
      </c>
      <c r="AB15">
        <v>0</v>
      </c>
      <c r="AC15" s="43">
        <v>0</v>
      </c>
      <c r="AD15">
        <v>0</v>
      </c>
      <c r="AE15" s="43">
        <v>10</v>
      </c>
      <c r="AF15">
        <v>6</v>
      </c>
      <c r="AG15" s="43">
        <v>0</v>
      </c>
      <c r="AH15">
        <v>0</v>
      </c>
      <c r="AI15" s="43">
        <v>0</v>
      </c>
      <c r="AJ15">
        <v>0</v>
      </c>
      <c r="AK15" s="43">
        <v>10</v>
      </c>
      <c r="AL15">
        <v>3</v>
      </c>
      <c r="AM15" s="44">
        <v>45924</v>
      </c>
    </row>
    <row r="16" spans="1:39" customFormat="1" x14ac:dyDescent="0.25">
      <c r="A16">
        <v>110010752101</v>
      </c>
      <c r="B16">
        <v>15</v>
      </c>
      <c r="C16" t="s">
        <v>39</v>
      </c>
      <c r="D16" t="s">
        <v>54</v>
      </c>
      <c r="E16" s="42">
        <v>80</v>
      </c>
      <c r="F16" s="42">
        <v>0</v>
      </c>
      <c r="G16" s="42">
        <v>0</v>
      </c>
      <c r="H16" s="42">
        <v>0</v>
      </c>
      <c r="I16" s="42">
        <v>0</v>
      </c>
      <c r="J16" s="42">
        <v>9</v>
      </c>
      <c r="K16" s="42">
        <v>0</v>
      </c>
      <c r="L16" s="42">
        <v>0</v>
      </c>
      <c r="M16" s="42">
        <v>6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3">
        <v>51</v>
      </c>
      <c r="V16">
        <v>29</v>
      </c>
      <c r="W16" s="43">
        <v>0</v>
      </c>
      <c r="X16">
        <v>0</v>
      </c>
      <c r="Y16" s="43">
        <v>0</v>
      </c>
      <c r="Z16">
        <v>0</v>
      </c>
      <c r="AA16" s="43">
        <v>0</v>
      </c>
      <c r="AB16">
        <v>0</v>
      </c>
      <c r="AC16" s="43">
        <v>0</v>
      </c>
      <c r="AD16">
        <v>0</v>
      </c>
      <c r="AE16" s="43">
        <v>7</v>
      </c>
      <c r="AF16">
        <v>2</v>
      </c>
      <c r="AG16" s="43">
        <v>0</v>
      </c>
      <c r="AH16">
        <v>0</v>
      </c>
      <c r="AI16" s="43">
        <v>0</v>
      </c>
      <c r="AJ16">
        <v>0</v>
      </c>
      <c r="AK16" s="43">
        <v>6</v>
      </c>
      <c r="AL16">
        <v>0</v>
      </c>
      <c r="AM16" s="44">
        <v>45924</v>
      </c>
    </row>
    <row r="17" spans="1:39" customFormat="1" x14ac:dyDescent="0.25">
      <c r="A17">
        <v>110013502501</v>
      </c>
      <c r="B17">
        <v>16</v>
      </c>
      <c r="C17" t="s">
        <v>39</v>
      </c>
      <c r="D17" t="s">
        <v>55</v>
      </c>
      <c r="E17" s="42">
        <v>71</v>
      </c>
      <c r="F17" s="42">
        <v>0</v>
      </c>
      <c r="G17" s="42">
        <v>0</v>
      </c>
      <c r="H17" s="42">
        <v>0</v>
      </c>
      <c r="I17" s="42">
        <v>0</v>
      </c>
      <c r="J17" s="42">
        <v>6</v>
      </c>
      <c r="K17" s="42">
        <v>0</v>
      </c>
      <c r="L17" s="42">
        <v>0</v>
      </c>
      <c r="M17" s="42">
        <v>6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3">
        <v>71</v>
      </c>
      <c r="V17">
        <v>0</v>
      </c>
      <c r="W17" s="43">
        <v>0</v>
      </c>
      <c r="X17">
        <v>0</v>
      </c>
      <c r="Y17" s="43">
        <v>0</v>
      </c>
      <c r="Z17">
        <v>0</v>
      </c>
      <c r="AA17" s="43">
        <v>0</v>
      </c>
      <c r="AB17">
        <v>0</v>
      </c>
      <c r="AC17" s="43">
        <v>0</v>
      </c>
      <c r="AD17">
        <v>0</v>
      </c>
      <c r="AE17" s="43">
        <v>6</v>
      </c>
      <c r="AF17">
        <v>0</v>
      </c>
      <c r="AG17" s="43">
        <v>0</v>
      </c>
      <c r="AH17">
        <v>0</v>
      </c>
      <c r="AI17" s="43">
        <v>0</v>
      </c>
      <c r="AJ17">
        <v>0</v>
      </c>
      <c r="AK17" s="43">
        <v>6</v>
      </c>
      <c r="AL17">
        <v>0</v>
      </c>
      <c r="AM17" s="44">
        <v>45924</v>
      </c>
    </row>
    <row r="18" spans="1:39" customFormat="1" x14ac:dyDescent="0.25">
      <c r="A18">
        <v>110010895201</v>
      </c>
      <c r="B18">
        <v>17</v>
      </c>
      <c r="C18" t="s">
        <v>39</v>
      </c>
      <c r="D18" t="s">
        <v>56</v>
      </c>
      <c r="E18" s="42">
        <v>143</v>
      </c>
      <c r="F18" s="42">
        <v>0</v>
      </c>
      <c r="G18" s="42">
        <v>6</v>
      </c>
      <c r="H18" s="42">
        <v>11</v>
      </c>
      <c r="I18" s="42">
        <v>0</v>
      </c>
      <c r="J18" s="42">
        <v>24</v>
      </c>
      <c r="K18" s="42">
        <v>6</v>
      </c>
      <c r="L18" s="42">
        <v>0</v>
      </c>
      <c r="M18" s="42">
        <v>1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3">
        <v>141</v>
      </c>
      <c r="V18">
        <v>2</v>
      </c>
      <c r="W18" s="43">
        <v>0</v>
      </c>
      <c r="X18">
        <v>0</v>
      </c>
      <c r="Y18" s="43">
        <v>6</v>
      </c>
      <c r="Z18">
        <v>0</v>
      </c>
      <c r="AA18" s="43">
        <v>11</v>
      </c>
      <c r="AB18">
        <v>0</v>
      </c>
      <c r="AC18" s="43">
        <v>0</v>
      </c>
      <c r="AD18">
        <v>0</v>
      </c>
      <c r="AE18" s="43">
        <v>24</v>
      </c>
      <c r="AF18">
        <v>0</v>
      </c>
      <c r="AG18" s="43">
        <v>6</v>
      </c>
      <c r="AH18">
        <v>0</v>
      </c>
      <c r="AI18" s="43">
        <v>0</v>
      </c>
      <c r="AJ18">
        <v>0</v>
      </c>
      <c r="AK18" s="43">
        <v>1</v>
      </c>
      <c r="AL18">
        <v>0</v>
      </c>
      <c r="AM18" s="44">
        <v>45924</v>
      </c>
    </row>
    <row r="19" spans="1:39" customFormat="1" x14ac:dyDescent="0.25">
      <c r="A19">
        <v>110010918608</v>
      </c>
      <c r="B19">
        <v>18</v>
      </c>
      <c r="C19" t="s">
        <v>39</v>
      </c>
      <c r="D19" t="s">
        <v>57</v>
      </c>
      <c r="E19" s="42">
        <v>117</v>
      </c>
      <c r="F19" s="42">
        <v>2</v>
      </c>
      <c r="G19" s="42">
        <v>0</v>
      </c>
      <c r="H19" s="42">
        <v>0</v>
      </c>
      <c r="I19" s="42">
        <v>0</v>
      </c>
      <c r="J19" s="42">
        <v>6</v>
      </c>
      <c r="K19" s="42">
        <v>0</v>
      </c>
      <c r="L19" s="42">
        <v>0</v>
      </c>
      <c r="M19" s="42">
        <v>3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3">
        <v>115</v>
      </c>
      <c r="V19">
        <v>2</v>
      </c>
      <c r="W19" s="43">
        <v>2</v>
      </c>
      <c r="X19">
        <v>0</v>
      </c>
      <c r="Y19" s="43">
        <v>0</v>
      </c>
      <c r="Z19">
        <v>0</v>
      </c>
      <c r="AA19" s="43">
        <v>0</v>
      </c>
      <c r="AB19">
        <v>0</v>
      </c>
      <c r="AC19" s="43">
        <v>0</v>
      </c>
      <c r="AD19">
        <v>0</v>
      </c>
      <c r="AE19" s="43">
        <v>5</v>
      </c>
      <c r="AF19">
        <v>1</v>
      </c>
      <c r="AG19" s="43">
        <v>0</v>
      </c>
      <c r="AH19">
        <v>0</v>
      </c>
      <c r="AI19" s="43">
        <v>0</v>
      </c>
      <c r="AJ19">
        <v>0</v>
      </c>
      <c r="AK19" s="43">
        <v>3</v>
      </c>
      <c r="AL19">
        <v>0</v>
      </c>
      <c r="AM19" s="44">
        <v>45924</v>
      </c>
    </row>
    <row r="20" spans="1:39" customFormat="1" x14ac:dyDescent="0.25">
      <c r="A20">
        <v>110013187101</v>
      </c>
      <c r="B20">
        <v>19</v>
      </c>
      <c r="C20" t="s">
        <v>39</v>
      </c>
      <c r="D20" t="s">
        <v>58</v>
      </c>
      <c r="E20" s="42">
        <v>12</v>
      </c>
      <c r="F20" s="42">
        <v>0</v>
      </c>
      <c r="G20" s="42">
        <v>0</v>
      </c>
      <c r="H20" s="42">
        <v>0</v>
      </c>
      <c r="I20" s="42">
        <v>0</v>
      </c>
      <c r="J20" s="42">
        <v>11</v>
      </c>
      <c r="K20" s="42">
        <v>0</v>
      </c>
      <c r="L20" s="42">
        <v>0</v>
      </c>
      <c r="M20" s="42">
        <v>11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3">
        <v>0</v>
      </c>
      <c r="V20">
        <v>12</v>
      </c>
      <c r="W20" s="43">
        <v>0</v>
      </c>
      <c r="X20">
        <v>0</v>
      </c>
      <c r="Y20" s="43">
        <v>0</v>
      </c>
      <c r="Z20">
        <v>0</v>
      </c>
      <c r="AA20" s="43">
        <v>0</v>
      </c>
      <c r="AB20">
        <v>0</v>
      </c>
      <c r="AC20" s="43">
        <v>0</v>
      </c>
      <c r="AD20">
        <v>0</v>
      </c>
      <c r="AE20" s="43">
        <v>7</v>
      </c>
      <c r="AF20">
        <v>4</v>
      </c>
      <c r="AG20" s="43">
        <v>0</v>
      </c>
      <c r="AH20">
        <v>0</v>
      </c>
      <c r="AI20" s="43">
        <v>0</v>
      </c>
      <c r="AJ20">
        <v>0</v>
      </c>
      <c r="AK20" s="43">
        <v>8</v>
      </c>
      <c r="AL20">
        <v>3</v>
      </c>
      <c r="AM20" s="44">
        <v>45924</v>
      </c>
    </row>
    <row r="21" spans="1:39" customFormat="1" x14ac:dyDescent="0.25">
      <c r="A21">
        <v>110010918630</v>
      </c>
      <c r="B21">
        <v>20</v>
      </c>
      <c r="C21" t="s">
        <v>39</v>
      </c>
      <c r="D21" t="s">
        <v>59</v>
      </c>
      <c r="E21" s="42">
        <v>235</v>
      </c>
      <c r="F21" s="42">
        <v>0</v>
      </c>
      <c r="G21" s="42">
        <v>7</v>
      </c>
      <c r="H21" s="42">
        <v>6</v>
      </c>
      <c r="I21" s="42">
        <v>0</v>
      </c>
      <c r="J21" s="42">
        <v>41</v>
      </c>
      <c r="K21" s="42">
        <v>12</v>
      </c>
      <c r="L21" s="42">
        <v>0</v>
      </c>
      <c r="M21" s="42">
        <v>8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3">
        <v>235</v>
      </c>
      <c r="V21">
        <v>0</v>
      </c>
      <c r="W21" s="43">
        <v>0</v>
      </c>
      <c r="X21">
        <v>0</v>
      </c>
      <c r="Y21" s="43">
        <v>6</v>
      </c>
      <c r="Z21">
        <v>1</v>
      </c>
      <c r="AA21" s="43">
        <v>6</v>
      </c>
      <c r="AB21">
        <v>0</v>
      </c>
      <c r="AC21" s="43">
        <v>0</v>
      </c>
      <c r="AD21">
        <v>0</v>
      </c>
      <c r="AE21" s="43">
        <v>41</v>
      </c>
      <c r="AF21">
        <v>0</v>
      </c>
      <c r="AG21" s="43">
        <v>11</v>
      </c>
      <c r="AH21">
        <v>1</v>
      </c>
      <c r="AI21" s="43">
        <v>0</v>
      </c>
      <c r="AJ21">
        <v>0</v>
      </c>
      <c r="AK21" s="43">
        <v>8</v>
      </c>
      <c r="AL21">
        <v>0</v>
      </c>
      <c r="AM21" s="44">
        <v>45924</v>
      </c>
    </row>
    <row r="22" spans="1:39" customFormat="1" x14ac:dyDescent="0.25">
      <c r="A22">
        <v>110010559735</v>
      </c>
      <c r="B22">
        <v>21</v>
      </c>
      <c r="C22" t="s">
        <v>39</v>
      </c>
      <c r="D22" t="s">
        <v>60</v>
      </c>
      <c r="E22" s="42">
        <v>70</v>
      </c>
      <c r="F22" s="42">
        <v>0</v>
      </c>
      <c r="G22" s="42">
        <v>0</v>
      </c>
      <c r="H22" s="42">
        <v>0</v>
      </c>
      <c r="I22" s="42">
        <v>0</v>
      </c>
      <c r="J22" s="42">
        <v>11</v>
      </c>
      <c r="K22" s="42">
        <v>0</v>
      </c>
      <c r="L22" s="42">
        <v>0</v>
      </c>
      <c r="M22" s="42">
        <v>7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3">
        <v>69</v>
      </c>
      <c r="V22">
        <v>0</v>
      </c>
      <c r="W22" s="43">
        <v>0</v>
      </c>
      <c r="X22">
        <v>0</v>
      </c>
      <c r="Y22" s="43">
        <v>0</v>
      </c>
      <c r="Z22">
        <v>0</v>
      </c>
      <c r="AA22" s="43">
        <v>0</v>
      </c>
      <c r="AB22">
        <v>0</v>
      </c>
      <c r="AC22" s="43">
        <v>0</v>
      </c>
      <c r="AD22">
        <v>0</v>
      </c>
      <c r="AE22" s="43">
        <v>10</v>
      </c>
      <c r="AF22">
        <v>1</v>
      </c>
      <c r="AG22" s="43">
        <v>0</v>
      </c>
      <c r="AH22">
        <v>0</v>
      </c>
      <c r="AI22" s="43">
        <v>0</v>
      </c>
      <c r="AJ22">
        <v>0</v>
      </c>
      <c r="AK22" s="43">
        <v>7</v>
      </c>
      <c r="AL22">
        <v>0</v>
      </c>
      <c r="AM22" s="44">
        <v>45924</v>
      </c>
    </row>
    <row r="23" spans="1:39" customFormat="1" x14ac:dyDescent="0.25">
      <c r="A23">
        <v>110010817160</v>
      </c>
      <c r="B23">
        <v>22</v>
      </c>
      <c r="C23" t="s">
        <v>39</v>
      </c>
      <c r="D23" t="s">
        <v>61</v>
      </c>
      <c r="E23" s="42">
        <v>80</v>
      </c>
      <c r="F23" s="42">
        <v>0</v>
      </c>
      <c r="G23" s="42">
        <v>4</v>
      </c>
      <c r="H23" s="42">
        <v>10</v>
      </c>
      <c r="I23" s="42">
        <v>0</v>
      </c>
      <c r="J23" s="42">
        <v>11</v>
      </c>
      <c r="K23" s="42">
        <v>6</v>
      </c>
      <c r="L23" s="42">
        <v>0</v>
      </c>
      <c r="M23" s="42">
        <v>1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3">
        <v>55</v>
      </c>
      <c r="V23">
        <v>0</v>
      </c>
      <c r="W23" s="43">
        <v>0</v>
      </c>
      <c r="X23">
        <v>0</v>
      </c>
      <c r="Y23" s="43">
        <v>4</v>
      </c>
      <c r="Z23">
        <v>0</v>
      </c>
      <c r="AA23" s="43">
        <v>10</v>
      </c>
      <c r="AB23">
        <v>0</v>
      </c>
      <c r="AC23" s="43">
        <v>0</v>
      </c>
      <c r="AD23">
        <v>0</v>
      </c>
      <c r="AE23" s="43">
        <v>6</v>
      </c>
      <c r="AF23">
        <v>5</v>
      </c>
      <c r="AG23" s="43">
        <v>6</v>
      </c>
      <c r="AH23">
        <v>0</v>
      </c>
      <c r="AI23" s="43">
        <v>0</v>
      </c>
      <c r="AJ23">
        <v>0</v>
      </c>
      <c r="AK23" s="43">
        <v>1</v>
      </c>
      <c r="AL23">
        <v>0</v>
      </c>
      <c r="AM23" s="44">
        <v>45924</v>
      </c>
    </row>
    <row r="24" spans="1:39" customFormat="1" x14ac:dyDescent="0.25">
      <c r="A24">
        <v>110010922401</v>
      </c>
      <c r="B24">
        <v>23</v>
      </c>
      <c r="C24" t="s">
        <v>39</v>
      </c>
      <c r="D24" t="s">
        <v>62</v>
      </c>
      <c r="E24" s="42">
        <v>156</v>
      </c>
      <c r="F24" s="42">
        <v>0</v>
      </c>
      <c r="G24" s="42">
        <v>2</v>
      </c>
      <c r="H24" s="42">
        <v>7</v>
      </c>
      <c r="I24" s="42">
        <v>0</v>
      </c>
      <c r="J24" s="42">
        <v>21</v>
      </c>
      <c r="K24" s="42">
        <v>16</v>
      </c>
      <c r="L24" s="42">
        <v>0</v>
      </c>
      <c r="M24" s="42">
        <v>18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3">
        <v>156</v>
      </c>
      <c r="V24">
        <v>0</v>
      </c>
      <c r="W24" s="43">
        <v>0</v>
      </c>
      <c r="X24">
        <v>0</v>
      </c>
      <c r="Y24" s="43">
        <v>2</v>
      </c>
      <c r="Z24">
        <v>0</v>
      </c>
      <c r="AA24" s="43">
        <v>5</v>
      </c>
      <c r="AB24">
        <v>2</v>
      </c>
      <c r="AC24" s="43">
        <v>0</v>
      </c>
      <c r="AD24">
        <v>0</v>
      </c>
      <c r="AE24" s="43">
        <v>21</v>
      </c>
      <c r="AF24">
        <v>0</v>
      </c>
      <c r="AG24" s="43">
        <v>5</v>
      </c>
      <c r="AH24">
        <v>11</v>
      </c>
      <c r="AI24" s="43">
        <v>0</v>
      </c>
      <c r="AJ24">
        <v>0</v>
      </c>
      <c r="AK24" s="43">
        <v>7</v>
      </c>
      <c r="AL24">
        <v>2</v>
      </c>
      <c r="AM24" s="44">
        <v>45924</v>
      </c>
    </row>
    <row r="25" spans="1:39" customFormat="1" x14ac:dyDescent="0.25">
      <c r="A25">
        <v>110010822203</v>
      </c>
      <c r="B25">
        <v>24</v>
      </c>
      <c r="C25" t="s">
        <v>39</v>
      </c>
      <c r="D25" t="s">
        <v>63</v>
      </c>
      <c r="E25" s="42">
        <v>30</v>
      </c>
      <c r="F25" s="42">
        <v>0</v>
      </c>
      <c r="G25" s="42">
        <v>0</v>
      </c>
      <c r="H25" s="42">
        <v>0</v>
      </c>
      <c r="I25" s="42">
        <v>0</v>
      </c>
      <c r="J25" s="42">
        <v>10</v>
      </c>
      <c r="K25" s="42">
        <v>0</v>
      </c>
      <c r="L25" s="42">
        <v>0</v>
      </c>
      <c r="M25" s="42">
        <v>6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3">
        <v>23</v>
      </c>
      <c r="V25">
        <v>7</v>
      </c>
      <c r="W25" s="43">
        <v>0</v>
      </c>
      <c r="X25">
        <v>0</v>
      </c>
      <c r="Y25" s="43">
        <v>0</v>
      </c>
      <c r="Z25">
        <v>0</v>
      </c>
      <c r="AA25" s="43">
        <v>0</v>
      </c>
      <c r="AB25">
        <v>0</v>
      </c>
      <c r="AC25" s="43">
        <v>0</v>
      </c>
      <c r="AD25">
        <v>0</v>
      </c>
      <c r="AE25" s="43">
        <v>0</v>
      </c>
      <c r="AF25">
        <v>0</v>
      </c>
      <c r="AG25" s="43">
        <v>0</v>
      </c>
      <c r="AH25">
        <v>0</v>
      </c>
      <c r="AI25" s="43">
        <v>0</v>
      </c>
      <c r="AJ25">
        <v>0</v>
      </c>
      <c r="AK25" s="43">
        <v>0</v>
      </c>
      <c r="AL25">
        <v>0</v>
      </c>
      <c r="AM25" s="44">
        <v>45924</v>
      </c>
    </row>
    <row r="26" spans="1:39" x14ac:dyDescent="0.25">
      <c r="A26">
        <v>110010644701</v>
      </c>
      <c r="B26">
        <v>25</v>
      </c>
      <c r="C26" t="s">
        <v>39</v>
      </c>
      <c r="D26" t="s">
        <v>64</v>
      </c>
      <c r="E26" s="42">
        <v>158</v>
      </c>
      <c r="F26" s="42">
        <v>13</v>
      </c>
      <c r="G26" s="42">
        <v>0</v>
      </c>
      <c r="H26" s="42">
        <v>0</v>
      </c>
      <c r="I26" s="42">
        <v>7</v>
      </c>
      <c r="J26" s="42">
        <v>61</v>
      </c>
      <c r="K26" s="42">
        <v>0</v>
      </c>
      <c r="L26" s="42">
        <v>1</v>
      </c>
      <c r="M26" s="42">
        <v>2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3">
        <v>156</v>
      </c>
      <c r="V26">
        <v>2</v>
      </c>
      <c r="W26" s="43">
        <v>12</v>
      </c>
      <c r="X26">
        <v>1</v>
      </c>
      <c r="Y26" s="43">
        <v>0</v>
      </c>
      <c r="Z26">
        <v>0</v>
      </c>
      <c r="AA26" s="43">
        <v>0</v>
      </c>
      <c r="AB26">
        <v>0</v>
      </c>
      <c r="AC26" s="43">
        <v>7</v>
      </c>
      <c r="AD26">
        <v>0</v>
      </c>
      <c r="AE26" s="43">
        <v>54</v>
      </c>
      <c r="AF26">
        <v>7</v>
      </c>
      <c r="AG26" s="43">
        <v>0</v>
      </c>
      <c r="AH26">
        <v>0</v>
      </c>
      <c r="AI26" s="43">
        <v>1</v>
      </c>
      <c r="AJ26">
        <v>0</v>
      </c>
      <c r="AK26" s="43">
        <v>2</v>
      </c>
      <c r="AL26">
        <v>0</v>
      </c>
      <c r="AM26" s="44">
        <v>45924</v>
      </c>
    </row>
    <row r="27" spans="1:39" x14ac:dyDescent="0.25">
      <c r="A27">
        <v>110010911101</v>
      </c>
      <c r="B27">
        <v>26</v>
      </c>
      <c r="C27" t="s">
        <v>39</v>
      </c>
      <c r="D27" t="s">
        <v>65</v>
      </c>
      <c r="E27" s="42">
        <v>174</v>
      </c>
      <c r="F27" s="42">
        <v>67</v>
      </c>
      <c r="G27" s="42">
        <v>3</v>
      </c>
      <c r="H27" s="42">
        <v>10</v>
      </c>
      <c r="I27" s="42">
        <v>31</v>
      </c>
      <c r="J27" s="42">
        <v>59</v>
      </c>
      <c r="K27" s="42">
        <v>6</v>
      </c>
      <c r="L27" s="42">
        <v>1</v>
      </c>
      <c r="M27" s="42">
        <v>1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3">
        <v>162</v>
      </c>
      <c r="V27">
        <v>12</v>
      </c>
      <c r="W27" s="43">
        <v>45</v>
      </c>
      <c r="X27">
        <v>22</v>
      </c>
      <c r="Y27" s="43">
        <v>3</v>
      </c>
      <c r="Z27">
        <v>0</v>
      </c>
      <c r="AA27" s="43">
        <v>7</v>
      </c>
      <c r="AB27">
        <v>3</v>
      </c>
      <c r="AC27" s="43">
        <v>20</v>
      </c>
      <c r="AD27">
        <v>11</v>
      </c>
      <c r="AE27" s="43">
        <v>57</v>
      </c>
      <c r="AF27">
        <v>2</v>
      </c>
      <c r="AG27" s="43">
        <v>6</v>
      </c>
      <c r="AH27">
        <v>0</v>
      </c>
      <c r="AI27" s="43">
        <v>0</v>
      </c>
      <c r="AJ27">
        <v>1</v>
      </c>
      <c r="AK27" s="43">
        <v>0</v>
      </c>
      <c r="AL27">
        <v>1</v>
      </c>
      <c r="AM27" s="44">
        <v>45924</v>
      </c>
    </row>
    <row r="28" spans="1:39" x14ac:dyDescent="0.25">
      <c r="A28">
        <v>110010568101</v>
      </c>
      <c r="B28">
        <v>27</v>
      </c>
      <c r="C28" t="s">
        <v>39</v>
      </c>
      <c r="D28" t="s">
        <v>66</v>
      </c>
      <c r="E28" s="42">
        <v>0</v>
      </c>
      <c r="F28" s="42">
        <v>319</v>
      </c>
      <c r="G28" s="42">
        <v>5</v>
      </c>
      <c r="H28" s="42">
        <v>11</v>
      </c>
      <c r="I28" s="42">
        <v>70</v>
      </c>
      <c r="J28" s="42">
        <v>0</v>
      </c>
      <c r="K28" s="42">
        <v>9</v>
      </c>
      <c r="L28" s="42">
        <v>28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3">
        <v>0</v>
      </c>
      <c r="V28">
        <v>0</v>
      </c>
      <c r="W28" s="43">
        <v>296</v>
      </c>
      <c r="X28">
        <v>23</v>
      </c>
      <c r="Y28" s="43">
        <v>5</v>
      </c>
      <c r="Z28">
        <v>0</v>
      </c>
      <c r="AA28" s="43">
        <v>10</v>
      </c>
      <c r="AB28">
        <v>1</v>
      </c>
      <c r="AC28" s="43">
        <v>66</v>
      </c>
      <c r="AD28">
        <v>4</v>
      </c>
      <c r="AE28" s="43">
        <v>0</v>
      </c>
      <c r="AF28">
        <v>0</v>
      </c>
      <c r="AG28" s="43">
        <v>7</v>
      </c>
      <c r="AH28">
        <v>2</v>
      </c>
      <c r="AI28" s="43">
        <v>26</v>
      </c>
      <c r="AJ28">
        <v>2</v>
      </c>
      <c r="AK28" s="43">
        <v>0</v>
      </c>
      <c r="AL28">
        <v>0</v>
      </c>
      <c r="AM28" s="44">
        <v>45924</v>
      </c>
    </row>
    <row r="29" spans="1:39" customFormat="1" x14ac:dyDescent="0.25">
      <c r="A29">
        <v>110010413101</v>
      </c>
      <c r="B29">
        <v>28</v>
      </c>
      <c r="C29" t="s">
        <v>39</v>
      </c>
      <c r="D29" t="s">
        <v>67</v>
      </c>
      <c r="E29" s="42">
        <v>233</v>
      </c>
      <c r="F29" s="42">
        <v>0</v>
      </c>
      <c r="G29" s="42">
        <v>0</v>
      </c>
      <c r="H29" s="42">
        <v>0</v>
      </c>
      <c r="I29" s="42">
        <v>0</v>
      </c>
      <c r="J29" s="42">
        <v>35</v>
      </c>
      <c r="K29" s="42">
        <v>0</v>
      </c>
      <c r="L29" s="42">
        <v>0</v>
      </c>
      <c r="M29" s="42">
        <v>12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3">
        <v>206</v>
      </c>
      <c r="V29">
        <v>27</v>
      </c>
      <c r="W29" s="43">
        <v>0</v>
      </c>
      <c r="X29">
        <v>0</v>
      </c>
      <c r="Y29" s="43">
        <v>0</v>
      </c>
      <c r="Z29">
        <v>0</v>
      </c>
      <c r="AA29" s="43">
        <v>0</v>
      </c>
      <c r="AB29">
        <v>0</v>
      </c>
      <c r="AC29" s="43">
        <v>0</v>
      </c>
      <c r="AD29">
        <v>0</v>
      </c>
      <c r="AE29" s="43">
        <v>26</v>
      </c>
      <c r="AF29">
        <v>9</v>
      </c>
      <c r="AG29" s="43">
        <v>0</v>
      </c>
      <c r="AH29">
        <v>0</v>
      </c>
      <c r="AI29" s="43">
        <v>0</v>
      </c>
      <c r="AJ29">
        <v>0</v>
      </c>
      <c r="AK29" s="43">
        <v>9</v>
      </c>
      <c r="AL29">
        <v>3</v>
      </c>
      <c r="AM29" s="44">
        <v>45924</v>
      </c>
    </row>
    <row r="30" spans="1:39" x14ac:dyDescent="0.25">
      <c r="A30">
        <v>110010561801</v>
      </c>
      <c r="B30">
        <v>29</v>
      </c>
      <c r="C30" t="s">
        <v>39</v>
      </c>
      <c r="D30" t="s">
        <v>68</v>
      </c>
      <c r="E30" s="42">
        <v>261</v>
      </c>
      <c r="F30" s="42">
        <v>38</v>
      </c>
      <c r="G30" s="42">
        <v>0</v>
      </c>
      <c r="H30" s="42">
        <v>12</v>
      </c>
      <c r="I30" s="42">
        <v>3</v>
      </c>
      <c r="J30" s="42">
        <v>33</v>
      </c>
      <c r="K30" s="42">
        <v>11</v>
      </c>
      <c r="L30" s="42">
        <v>3</v>
      </c>
      <c r="M30" s="42">
        <v>14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3">
        <v>253</v>
      </c>
      <c r="V30">
        <v>6</v>
      </c>
      <c r="W30" s="43">
        <v>38</v>
      </c>
      <c r="X30">
        <v>0</v>
      </c>
      <c r="Y30" s="43">
        <v>0</v>
      </c>
      <c r="Z30">
        <v>0</v>
      </c>
      <c r="AA30" s="43">
        <v>12</v>
      </c>
      <c r="AB30">
        <v>0</v>
      </c>
      <c r="AC30" s="43">
        <v>3</v>
      </c>
      <c r="AD30">
        <v>0</v>
      </c>
      <c r="AE30" s="43">
        <v>30</v>
      </c>
      <c r="AF30">
        <v>3</v>
      </c>
      <c r="AG30" s="43">
        <v>11</v>
      </c>
      <c r="AH30">
        <v>0</v>
      </c>
      <c r="AI30" s="43">
        <v>3</v>
      </c>
      <c r="AJ30">
        <v>0</v>
      </c>
      <c r="AK30" s="43">
        <v>14</v>
      </c>
      <c r="AL30">
        <v>0</v>
      </c>
      <c r="AM30" s="44">
        <v>45924</v>
      </c>
    </row>
    <row r="31" spans="1:39" x14ac:dyDescent="0.25">
      <c r="A31">
        <v>110011613301</v>
      </c>
      <c r="B31">
        <v>30</v>
      </c>
      <c r="C31" t="s">
        <v>39</v>
      </c>
      <c r="D31" t="s">
        <v>69</v>
      </c>
      <c r="E31" s="42">
        <v>62</v>
      </c>
      <c r="F31" s="42">
        <v>58</v>
      </c>
      <c r="G31" s="42">
        <v>10</v>
      </c>
      <c r="H31" s="42">
        <v>10</v>
      </c>
      <c r="I31" s="42">
        <v>7</v>
      </c>
      <c r="J31" s="42">
        <v>13</v>
      </c>
      <c r="K31" s="42">
        <v>5</v>
      </c>
      <c r="L31" s="42">
        <v>1</v>
      </c>
      <c r="M31" s="42">
        <v>8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3">
        <v>62</v>
      </c>
      <c r="V31">
        <v>0</v>
      </c>
      <c r="W31" s="43">
        <v>58</v>
      </c>
      <c r="X31">
        <v>0</v>
      </c>
      <c r="Y31" s="43">
        <v>10</v>
      </c>
      <c r="Z31">
        <v>0</v>
      </c>
      <c r="AA31" s="43">
        <v>8</v>
      </c>
      <c r="AB31">
        <v>2</v>
      </c>
      <c r="AC31" s="43">
        <v>3</v>
      </c>
      <c r="AD31">
        <v>4</v>
      </c>
      <c r="AE31" s="43">
        <v>13</v>
      </c>
      <c r="AF31">
        <v>0</v>
      </c>
      <c r="AG31" s="43">
        <v>5</v>
      </c>
      <c r="AH31">
        <v>0</v>
      </c>
      <c r="AI31" s="43">
        <v>0</v>
      </c>
      <c r="AJ31">
        <v>1</v>
      </c>
      <c r="AK31" s="43">
        <v>5</v>
      </c>
      <c r="AL31">
        <v>3</v>
      </c>
      <c r="AM31" s="44">
        <v>45924</v>
      </c>
    </row>
    <row r="32" spans="1:39" x14ac:dyDescent="0.25">
      <c r="A32">
        <v>110011693801</v>
      </c>
      <c r="B32">
        <v>31</v>
      </c>
      <c r="C32" t="s">
        <v>39</v>
      </c>
      <c r="D32" t="s">
        <v>70</v>
      </c>
      <c r="E32" s="42">
        <v>352</v>
      </c>
      <c r="F32" s="42">
        <v>56</v>
      </c>
      <c r="G32" s="42">
        <v>4</v>
      </c>
      <c r="H32" s="42">
        <v>4</v>
      </c>
      <c r="I32" s="42">
        <v>6</v>
      </c>
      <c r="J32" s="42">
        <v>28</v>
      </c>
      <c r="K32" s="42">
        <v>4</v>
      </c>
      <c r="L32" s="42">
        <v>3</v>
      </c>
      <c r="M32" s="42">
        <v>9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3">
        <v>286</v>
      </c>
      <c r="V32">
        <v>66</v>
      </c>
      <c r="W32" s="43">
        <v>15</v>
      </c>
      <c r="X32">
        <v>41</v>
      </c>
      <c r="Y32" s="43">
        <v>0</v>
      </c>
      <c r="Z32">
        <v>4</v>
      </c>
      <c r="AA32" s="43">
        <v>4</v>
      </c>
      <c r="AB32">
        <v>0</v>
      </c>
      <c r="AC32" s="43">
        <v>4</v>
      </c>
      <c r="AD32">
        <v>2</v>
      </c>
      <c r="AE32" s="43">
        <v>24</v>
      </c>
      <c r="AF32">
        <v>4</v>
      </c>
      <c r="AG32" s="43">
        <v>4</v>
      </c>
      <c r="AH32">
        <v>0</v>
      </c>
      <c r="AI32" s="43">
        <v>1</v>
      </c>
      <c r="AJ32">
        <v>2</v>
      </c>
      <c r="AK32" s="43">
        <v>8</v>
      </c>
      <c r="AL32">
        <v>1</v>
      </c>
      <c r="AM32" s="44">
        <v>45924</v>
      </c>
    </row>
    <row r="33" spans="1:39" customFormat="1" x14ac:dyDescent="0.25">
      <c r="A33">
        <v>110011864202</v>
      </c>
      <c r="B33">
        <v>32</v>
      </c>
      <c r="C33" t="s">
        <v>39</v>
      </c>
      <c r="D33" t="s">
        <v>71</v>
      </c>
      <c r="E33" s="42">
        <v>48</v>
      </c>
      <c r="F33" s="42">
        <v>0</v>
      </c>
      <c r="G33" s="42">
        <v>0</v>
      </c>
      <c r="H33" s="42">
        <v>0</v>
      </c>
      <c r="I33" s="42">
        <v>0</v>
      </c>
      <c r="J33" s="42">
        <v>6</v>
      </c>
      <c r="K33" s="42">
        <v>0</v>
      </c>
      <c r="L33" s="42">
        <v>0</v>
      </c>
      <c r="M33" s="42">
        <v>2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3">
        <v>48</v>
      </c>
      <c r="V33">
        <v>0</v>
      </c>
      <c r="W33" s="43">
        <v>0</v>
      </c>
      <c r="X33">
        <v>0</v>
      </c>
      <c r="Y33" s="43">
        <v>0</v>
      </c>
      <c r="Z33">
        <v>0</v>
      </c>
      <c r="AA33" s="43">
        <v>0</v>
      </c>
      <c r="AB33">
        <v>0</v>
      </c>
      <c r="AC33" s="43">
        <v>0</v>
      </c>
      <c r="AD33">
        <v>0</v>
      </c>
      <c r="AE33" s="43">
        <v>4</v>
      </c>
      <c r="AF33">
        <v>2</v>
      </c>
      <c r="AG33" s="43">
        <v>0</v>
      </c>
      <c r="AH33">
        <v>0</v>
      </c>
      <c r="AI33" s="43">
        <v>0</v>
      </c>
      <c r="AJ33">
        <v>0</v>
      </c>
      <c r="AK33" s="43">
        <v>0</v>
      </c>
      <c r="AL33">
        <v>2</v>
      </c>
      <c r="AM33" s="44">
        <v>45924</v>
      </c>
    </row>
    <row r="34" spans="1:39" x14ac:dyDescent="0.25">
      <c r="A34">
        <v>110010566801</v>
      </c>
      <c r="B34">
        <v>33</v>
      </c>
      <c r="C34" t="s">
        <v>39</v>
      </c>
      <c r="D34" t="s">
        <v>72</v>
      </c>
      <c r="E34" s="42">
        <v>217</v>
      </c>
      <c r="F34" s="42">
        <v>29</v>
      </c>
      <c r="G34" s="42">
        <v>10</v>
      </c>
      <c r="H34" s="42">
        <v>10</v>
      </c>
      <c r="I34" s="42">
        <v>8</v>
      </c>
      <c r="J34" s="42">
        <v>40</v>
      </c>
      <c r="K34" s="42">
        <v>12</v>
      </c>
      <c r="L34" s="42">
        <v>2</v>
      </c>
      <c r="M34" s="42">
        <v>10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3">
        <v>207</v>
      </c>
      <c r="V34">
        <v>0</v>
      </c>
      <c r="W34" s="43">
        <v>21</v>
      </c>
      <c r="X34">
        <v>8</v>
      </c>
      <c r="Y34" s="43">
        <v>8</v>
      </c>
      <c r="Z34">
        <v>2</v>
      </c>
      <c r="AA34" s="43">
        <v>9</v>
      </c>
      <c r="AB34">
        <v>1</v>
      </c>
      <c r="AC34" s="43">
        <v>8</v>
      </c>
      <c r="AD34">
        <v>0</v>
      </c>
      <c r="AE34" s="43">
        <v>40</v>
      </c>
      <c r="AF34">
        <v>0</v>
      </c>
      <c r="AG34" s="43">
        <v>8</v>
      </c>
      <c r="AH34">
        <v>4</v>
      </c>
      <c r="AI34" s="43">
        <v>2</v>
      </c>
      <c r="AJ34">
        <v>0</v>
      </c>
      <c r="AK34" s="43">
        <v>10</v>
      </c>
      <c r="AL34">
        <v>0</v>
      </c>
      <c r="AM34" s="44">
        <v>45924</v>
      </c>
    </row>
    <row r="35" spans="1:39" customFormat="1" x14ac:dyDescent="0.25">
      <c r="A35">
        <v>110011864201</v>
      </c>
      <c r="B35">
        <v>34</v>
      </c>
      <c r="C35" t="s">
        <v>39</v>
      </c>
      <c r="D35" t="s">
        <v>73</v>
      </c>
      <c r="E35" s="42">
        <v>483</v>
      </c>
      <c r="F35" s="42">
        <v>0</v>
      </c>
      <c r="G35" s="42">
        <v>3</v>
      </c>
      <c r="H35" s="42">
        <v>15</v>
      </c>
      <c r="I35" s="42">
        <v>0</v>
      </c>
      <c r="J35" s="42">
        <v>65</v>
      </c>
      <c r="K35" s="42">
        <v>10</v>
      </c>
      <c r="L35" s="42">
        <v>0</v>
      </c>
      <c r="M35" s="42">
        <v>34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3">
        <v>478</v>
      </c>
      <c r="V35">
        <v>5</v>
      </c>
      <c r="W35" s="43">
        <v>0</v>
      </c>
      <c r="X35">
        <v>0</v>
      </c>
      <c r="Y35" s="43">
        <v>3</v>
      </c>
      <c r="Z35">
        <v>0</v>
      </c>
      <c r="AA35" s="43">
        <v>13</v>
      </c>
      <c r="AB35">
        <v>2</v>
      </c>
      <c r="AC35" s="43">
        <v>0</v>
      </c>
      <c r="AD35">
        <v>0</v>
      </c>
      <c r="AE35" s="43">
        <v>62</v>
      </c>
      <c r="AF35">
        <v>3</v>
      </c>
      <c r="AG35" s="43">
        <v>10</v>
      </c>
      <c r="AH35">
        <v>0</v>
      </c>
      <c r="AI35" s="43">
        <v>0</v>
      </c>
      <c r="AJ35">
        <v>0</v>
      </c>
      <c r="AK35" s="43">
        <v>31</v>
      </c>
      <c r="AL35">
        <v>3</v>
      </c>
      <c r="AM35" s="44">
        <v>45924</v>
      </c>
    </row>
    <row r="36" spans="1:39" customFormat="1" x14ac:dyDescent="0.25">
      <c r="A36">
        <v>110012760501</v>
      </c>
      <c r="B36">
        <v>35</v>
      </c>
      <c r="C36" t="s">
        <v>39</v>
      </c>
      <c r="D36" t="s">
        <v>74</v>
      </c>
      <c r="E36" s="42">
        <v>181</v>
      </c>
      <c r="F36" s="42">
        <v>0</v>
      </c>
      <c r="G36" s="42">
        <v>0</v>
      </c>
      <c r="H36" s="42">
        <v>0</v>
      </c>
      <c r="I36" s="42">
        <v>0</v>
      </c>
      <c r="J36" s="42">
        <v>32</v>
      </c>
      <c r="K36" s="42">
        <v>0</v>
      </c>
      <c r="L36" s="42">
        <v>0</v>
      </c>
      <c r="M36" s="42">
        <v>15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3">
        <v>179</v>
      </c>
      <c r="V36">
        <v>2</v>
      </c>
      <c r="W36" s="43">
        <v>0</v>
      </c>
      <c r="X36">
        <v>0</v>
      </c>
      <c r="Y36" s="43">
        <v>0</v>
      </c>
      <c r="Z36">
        <v>0</v>
      </c>
      <c r="AA36" s="43">
        <v>0</v>
      </c>
      <c r="AB36">
        <v>0</v>
      </c>
      <c r="AC36" s="43">
        <v>0</v>
      </c>
      <c r="AD36">
        <v>0</v>
      </c>
      <c r="AE36" s="43">
        <v>30</v>
      </c>
      <c r="AF36">
        <v>2</v>
      </c>
      <c r="AG36" s="43">
        <v>0</v>
      </c>
      <c r="AH36">
        <v>0</v>
      </c>
      <c r="AI36" s="43">
        <v>0</v>
      </c>
      <c r="AJ36">
        <v>0</v>
      </c>
      <c r="AK36" s="43">
        <v>13</v>
      </c>
      <c r="AL36">
        <v>2</v>
      </c>
      <c r="AM36" s="44">
        <v>45924</v>
      </c>
    </row>
    <row r="37" spans="1:39" x14ac:dyDescent="0.25">
      <c r="A37">
        <v>110010945601</v>
      </c>
      <c r="B37">
        <v>36</v>
      </c>
      <c r="C37" t="s">
        <v>39</v>
      </c>
      <c r="D37" t="s">
        <v>75</v>
      </c>
      <c r="E37" s="42">
        <v>195</v>
      </c>
      <c r="F37" s="42">
        <v>19</v>
      </c>
      <c r="G37" s="42">
        <v>3</v>
      </c>
      <c r="H37" s="42">
        <v>9</v>
      </c>
      <c r="I37" s="42">
        <v>6</v>
      </c>
      <c r="J37" s="42">
        <v>18</v>
      </c>
      <c r="K37" s="42">
        <v>3</v>
      </c>
      <c r="L37" s="42">
        <v>2</v>
      </c>
      <c r="M37" s="42">
        <v>6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3">
        <v>181</v>
      </c>
      <c r="V37">
        <v>13</v>
      </c>
      <c r="W37" s="43">
        <v>17</v>
      </c>
      <c r="X37">
        <v>2</v>
      </c>
      <c r="Y37" s="43">
        <v>5</v>
      </c>
      <c r="Z37">
        <v>0</v>
      </c>
      <c r="AA37" s="43">
        <v>2</v>
      </c>
      <c r="AB37">
        <v>7</v>
      </c>
      <c r="AC37" s="43">
        <v>6</v>
      </c>
      <c r="AD37">
        <v>0</v>
      </c>
      <c r="AE37" s="43">
        <v>18</v>
      </c>
      <c r="AF37">
        <v>0</v>
      </c>
      <c r="AG37" s="43">
        <v>1</v>
      </c>
      <c r="AH37">
        <v>0</v>
      </c>
      <c r="AI37" s="43">
        <v>0</v>
      </c>
      <c r="AJ37">
        <v>2</v>
      </c>
      <c r="AK37" s="43">
        <v>6</v>
      </c>
      <c r="AL37">
        <v>0</v>
      </c>
      <c r="AM37" s="44">
        <v>45924</v>
      </c>
    </row>
    <row r="38" spans="1:39" x14ac:dyDescent="0.25">
      <c r="A38">
        <v>110010825801</v>
      </c>
      <c r="B38">
        <v>37</v>
      </c>
      <c r="C38" t="s">
        <v>39</v>
      </c>
      <c r="D38" t="s">
        <v>76</v>
      </c>
      <c r="E38" s="42">
        <v>4</v>
      </c>
      <c r="F38" s="42">
        <v>24</v>
      </c>
      <c r="G38" s="42">
        <v>0</v>
      </c>
      <c r="H38" s="42">
        <v>0</v>
      </c>
      <c r="I38" s="42">
        <v>7</v>
      </c>
      <c r="J38" s="42">
        <v>0</v>
      </c>
      <c r="K38" s="42">
        <v>0</v>
      </c>
      <c r="L38" s="42">
        <v>3</v>
      </c>
      <c r="M38" s="42">
        <v>2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3">
        <v>3</v>
      </c>
      <c r="V38">
        <v>1</v>
      </c>
      <c r="W38" s="43">
        <v>16</v>
      </c>
      <c r="X38">
        <v>8</v>
      </c>
      <c r="Y38" s="43">
        <v>0</v>
      </c>
      <c r="Z38">
        <v>0</v>
      </c>
      <c r="AA38" s="43">
        <v>0</v>
      </c>
      <c r="AB38">
        <v>0</v>
      </c>
      <c r="AC38" s="43">
        <v>4</v>
      </c>
      <c r="AD38">
        <v>3</v>
      </c>
      <c r="AE38" s="43">
        <v>0</v>
      </c>
      <c r="AF38">
        <v>0</v>
      </c>
      <c r="AG38" s="43">
        <v>0</v>
      </c>
      <c r="AH38">
        <v>0</v>
      </c>
      <c r="AI38" s="43">
        <v>2</v>
      </c>
      <c r="AJ38">
        <v>1</v>
      </c>
      <c r="AK38" s="43">
        <v>1</v>
      </c>
      <c r="AL38">
        <v>1</v>
      </c>
      <c r="AM38" s="44">
        <v>45924</v>
      </c>
    </row>
    <row r="39" spans="1:39" customFormat="1" x14ac:dyDescent="0.25">
      <c r="A39">
        <v>110011962901</v>
      </c>
      <c r="B39">
        <v>38</v>
      </c>
      <c r="C39" t="s">
        <v>39</v>
      </c>
      <c r="D39" t="s">
        <v>77</v>
      </c>
      <c r="E39" s="42">
        <v>1</v>
      </c>
      <c r="F39" s="42">
        <v>0</v>
      </c>
      <c r="G39" s="42">
        <v>0</v>
      </c>
      <c r="H39" s="42">
        <v>0</v>
      </c>
      <c r="I39" s="42">
        <v>0</v>
      </c>
      <c r="J39" s="42">
        <v>9</v>
      </c>
      <c r="K39" s="42">
        <v>0</v>
      </c>
      <c r="L39" s="42">
        <v>0</v>
      </c>
      <c r="M39" s="42">
        <v>12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3">
        <v>1</v>
      </c>
      <c r="V39">
        <v>0</v>
      </c>
      <c r="W39" s="43">
        <v>0</v>
      </c>
      <c r="X39">
        <v>0</v>
      </c>
      <c r="Y39" s="43">
        <v>0</v>
      </c>
      <c r="Z39">
        <v>0</v>
      </c>
      <c r="AA39" s="43">
        <v>0</v>
      </c>
      <c r="AB39">
        <v>0</v>
      </c>
      <c r="AC39" s="43">
        <v>0</v>
      </c>
      <c r="AD39">
        <v>0</v>
      </c>
      <c r="AE39" s="43">
        <v>6</v>
      </c>
      <c r="AF39">
        <v>3</v>
      </c>
      <c r="AG39" s="43">
        <v>0</v>
      </c>
      <c r="AH39">
        <v>0</v>
      </c>
      <c r="AI39" s="43">
        <v>0</v>
      </c>
      <c r="AJ39">
        <v>0</v>
      </c>
      <c r="AK39" s="43">
        <v>10</v>
      </c>
      <c r="AL39">
        <v>2</v>
      </c>
      <c r="AM39" s="44">
        <v>45924</v>
      </c>
    </row>
    <row r="40" spans="1:39" x14ac:dyDescent="0.25">
      <c r="A40">
        <v>110010606501</v>
      </c>
      <c r="B40">
        <v>39</v>
      </c>
      <c r="C40" t="s">
        <v>39</v>
      </c>
      <c r="D40" t="s">
        <v>78</v>
      </c>
      <c r="E40" s="42">
        <v>148</v>
      </c>
      <c r="F40" s="42">
        <v>25</v>
      </c>
      <c r="G40" s="42">
        <v>0</v>
      </c>
      <c r="H40" s="42">
        <v>0</v>
      </c>
      <c r="I40" s="42">
        <v>6</v>
      </c>
      <c r="J40" s="42">
        <v>17</v>
      </c>
      <c r="K40" s="42">
        <v>0</v>
      </c>
      <c r="L40" s="42">
        <v>2</v>
      </c>
      <c r="M40" s="42">
        <v>4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3">
        <v>148</v>
      </c>
      <c r="V40">
        <v>0</v>
      </c>
      <c r="W40" s="43">
        <v>20</v>
      </c>
      <c r="X40">
        <v>5</v>
      </c>
      <c r="Y40" s="43">
        <v>0</v>
      </c>
      <c r="Z40">
        <v>0</v>
      </c>
      <c r="AA40" s="43">
        <v>0</v>
      </c>
      <c r="AB40">
        <v>0</v>
      </c>
      <c r="AC40" s="43">
        <v>5</v>
      </c>
      <c r="AD40">
        <v>1</v>
      </c>
      <c r="AE40" s="43">
        <v>16</v>
      </c>
      <c r="AF40">
        <v>1</v>
      </c>
      <c r="AG40" s="43">
        <v>0</v>
      </c>
      <c r="AH40">
        <v>0</v>
      </c>
      <c r="AI40" s="43">
        <v>0</v>
      </c>
      <c r="AJ40">
        <v>2</v>
      </c>
      <c r="AK40" s="43">
        <v>0</v>
      </c>
      <c r="AL40">
        <v>4</v>
      </c>
      <c r="AM40" s="44">
        <v>45924</v>
      </c>
    </row>
    <row r="41" spans="1:39" x14ac:dyDescent="0.25">
      <c r="A41">
        <v>110013390301</v>
      </c>
      <c r="B41">
        <v>40</v>
      </c>
      <c r="C41" t="s">
        <v>39</v>
      </c>
      <c r="D41" t="s">
        <v>79</v>
      </c>
      <c r="E41" s="42">
        <v>159</v>
      </c>
      <c r="F41" s="42">
        <v>19</v>
      </c>
      <c r="G41" s="42">
        <v>2</v>
      </c>
      <c r="H41" s="42">
        <v>10</v>
      </c>
      <c r="I41" s="42">
        <v>5</v>
      </c>
      <c r="J41" s="42">
        <v>23</v>
      </c>
      <c r="K41" s="42">
        <v>2</v>
      </c>
      <c r="L41" s="42">
        <v>1</v>
      </c>
      <c r="M41" s="42">
        <v>1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3">
        <v>145</v>
      </c>
      <c r="V41">
        <v>14</v>
      </c>
      <c r="W41" s="43">
        <v>12</v>
      </c>
      <c r="X41">
        <v>7</v>
      </c>
      <c r="Y41" s="43">
        <v>1</v>
      </c>
      <c r="Z41">
        <v>1</v>
      </c>
      <c r="AA41" s="43">
        <v>10</v>
      </c>
      <c r="AB41">
        <v>0</v>
      </c>
      <c r="AC41" s="43">
        <v>5</v>
      </c>
      <c r="AD41">
        <v>0</v>
      </c>
      <c r="AE41" s="43">
        <v>12</v>
      </c>
      <c r="AF41">
        <v>11</v>
      </c>
      <c r="AG41" s="43">
        <v>2</v>
      </c>
      <c r="AH41">
        <v>0</v>
      </c>
      <c r="AI41" s="43">
        <v>0</v>
      </c>
      <c r="AJ41">
        <v>1</v>
      </c>
      <c r="AK41" s="43">
        <v>0</v>
      </c>
      <c r="AL41">
        <v>1</v>
      </c>
      <c r="AM41" s="44">
        <v>45924</v>
      </c>
    </row>
    <row r="42" spans="1:39" customFormat="1" x14ac:dyDescent="0.25">
      <c r="A42">
        <v>110013643601</v>
      </c>
      <c r="B42">
        <v>41</v>
      </c>
      <c r="C42" t="s">
        <v>39</v>
      </c>
      <c r="D42" t="s">
        <v>80</v>
      </c>
      <c r="E42" s="42">
        <v>24</v>
      </c>
      <c r="F42" s="42">
        <v>0</v>
      </c>
      <c r="G42" s="42">
        <v>0</v>
      </c>
      <c r="H42" s="42">
        <v>0</v>
      </c>
      <c r="I42" s="42">
        <v>0</v>
      </c>
      <c r="J42" s="42">
        <v>13</v>
      </c>
      <c r="K42" s="42">
        <v>0</v>
      </c>
      <c r="L42" s="42">
        <v>0</v>
      </c>
      <c r="M42" s="42">
        <v>6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3">
        <v>22</v>
      </c>
      <c r="V42">
        <v>2</v>
      </c>
      <c r="W42" s="43">
        <v>0</v>
      </c>
      <c r="X42">
        <v>0</v>
      </c>
      <c r="Y42" s="43">
        <v>0</v>
      </c>
      <c r="Z42">
        <v>0</v>
      </c>
      <c r="AA42" s="43">
        <v>0</v>
      </c>
      <c r="AB42">
        <v>0</v>
      </c>
      <c r="AC42" s="43">
        <v>0</v>
      </c>
      <c r="AD42">
        <v>0</v>
      </c>
      <c r="AE42" s="43">
        <v>8</v>
      </c>
      <c r="AF42">
        <v>5</v>
      </c>
      <c r="AG42" s="43">
        <v>0</v>
      </c>
      <c r="AH42">
        <v>0</v>
      </c>
      <c r="AI42" s="43">
        <v>0</v>
      </c>
      <c r="AJ42">
        <v>0</v>
      </c>
      <c r="AK42" s="43">
        <v>0</v>
      </c>
      <c r="AL42">
        <v>6</v>
      </c>
      <c r="AM42" s="44">
        <v>45924</v>
      </c>
    </row>
    <row r="43" spans="1:39" customFormat="1" x14ac:dyDescent="0.25">
      <c r="A43">
        <v>110012688701</v>
      </c>
      <c r="B43">
        <v>42</v>
      </c>
      <c r="C43" t="s">
        <v>39</v>
      </c>
      <c r="D43" t="s">
        <v>81</v>
      </c>
      <c r="E43" s="42">
        <v>111</v>
      </c>
      <c r="F43" s="42">
        <v>0</v>
      </c>
      <c r="G43" s="42">
        <v>0</v>
      </c>
      <c r="H43" s="42">
        <v>0</v>
      </c>
      <c r="I43" s="42">
        <v>0</v>
      </c>
      <c r="J43" s="42">
        <v>30</v>
      </c>
      <c r="K43" s="42">
        <v>0</v>
      </c>
      <c r="L43" s="42">
        <v>0</v>
      </c>
      <c r="M43" s="42">
        <v>9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3">
        <v>107</v>
      </c>
      <c r="V43">
        <v>2</v>
      </c>
      <c r="W43" s="43">
        <v>0</v>
      </c>
      <c r="X43">
        <v>0</v>
      </c>
      <c r="Y43" s="43">
        <v>0</v>
      </c>
      <c r="Z43">
        <v>0</v>
      </c>
      <c r="AA43" s="43">
        <v>0</v>
      </c>
      <c r="AB43">
        <v>0</v>
      </c>
      <c r="AC43" s="43">
        <v>0</v>
      </c>
      <c r="AD43">
        <v>0</v>
      </c>
      <c r="AE43" s="43">
        <v>28</v>
      </c>
      <c r="AF43">
        <v>2</v>
      </c>
      <c r="AG43" s="43">
        <v>0</v>
      </c>
      <c r="AH43">
        <v>0</v>
      </c>
      <c r="AI43" s="43">
        <v>0</v>
      </c>
      <c r="AJ43">
        <v>0</v>
      </c>
      <c r="AK43" s="43">
        <v>9</v>
      </c>
      <c r="AL43">
        <v>0</v>
      </c>
      <c r="AM43" s="44">
        <v>45924</v>
      </c>
    </row>
    <row r="44" spans="1:39" customFormat="1" x14ac:dyDescent="0.25">
      <c r="A44">
        <v>110010303101</v>
      </c>
      <c r="B44">
        <v>43</v>
      </c>
      <c r="C44" t="s">
        <v>39</v>
      </c>
      <c r="D44" t="s">
        <v>82</v>
      </c>
      <c r="E44" s="42">
        <v>23</v>
      </c>
      <c r="F44" s="42">
        <v>0</v>
      </c>
      <c r="G44" s="42">
        <v>15</v>
      </c>
      <c r="H44" s="42">
        <v>10</v>
      </c>
      <c r="I44" s="42">
        <v>0</v>
      </c>
      <c r="J44" s="42">
        <v>1</v>
      </c>
      <c r="K44" s="42">
        <v>10</v>
      </c>
      <c r="L44" s="42">
        <v>0</v>
      </c>
      <c r="M44" s="42">
        <v>6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3">
        <v>0</v>
      </c>
      <c r="V44">
        <v>0</v>
      </c>
      <c r="W44" s="43">
        <v>0</v>
      </c>
      <c r="X44">
        <v>0</v>
      </c>
      <c r="Y44" s="43">
        <v>0</v>
      </c>
      <c r="Z44">
        <v>0</v>
      </c>
      <c r="AA44" s="43">
        <v>0</v>
      </c>
      <c r="AB44">
        <v>0</v>
      </c>
      <c r="AC44" s="43">
        <v>0</v>
      </c>
      <c r="AD44">
        <v>0</v>
      </c>
      <c r="AE44" s="43">
        <v>0</v>
      </c>
      <c r="AF44">
        <v>0</v>
      </c>
      <c r="AG44" s="43">
        <v>0</v>
      </c>
      <c r="AH44">
        <v>0</v>
      </c>
      <c r="AI44" s="43">
        <v>0</v>
      </c>
      <c r="AJ44">
        <v>0</v>
      </c>
      <c r="AK44" s="43">
        <v>0</v>
      </c>
      <c r="AL44">
        <v>0</v>
      </c>
      <c r="AM44" s="44">
        <v>45924</v>
      </c>
    </row>
    <row r="45" spans="1:39" x14ac:dyDescent="0.25">
      <c r="A45">
        <v>110010867901</v>
      </c>
      <c r="B45">
        <v>44</v>
      </c>
      <c r="C45" t="s">
        <v>39</v>
      </c>
      <c r="D45" t="s">
        <v>83</v>
      </c>
      <c r="E45" s="42">
        <v>132</v>
      </c>
      <c r="F45" s="42">
        <v>19</v>
      </c>
      <c r="G45" s="42">
        <v>6</v>
      </c>
      <c r="H45" s="42">
        <v>8</v>
      </c>
      <c r="I45" s="42">
        <v>6</v>
      </c>
      <c r="J45" s="42">
        <v>19</v>
      </c>
      <c r="K45" s="42">
        <v>12</v>
      </c>
      <c r="L45" s="42">
        <v>2</v>
      </c>
      <c r="M45" s="42">
        <v>16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3">
        <v>130</v>
      </c>
      <c r="V45">
        <v>2</v>
      </c>
      <c r="W45" s="43">
        <v>19</v>
      </c>
      <c r="X45">
        <v>0</v>
      </c>
      <c r="Y45" s="43">
        <v>6</v>
      </c>
      <c r="Z45">
        <v>0</v>
      </c>
      <c r="AA45" s="43">
        <v>8</v>
      </c>
      <c r="AB45">
        <v>0</v>
      </c>
      <c r="AC45" s="43">
        <v>3</v>
      </c>
      <c r="AD45">
        <v>3</v>
      </c>
      <c r="AE45" s="43">
        <v>17</v>
      </c>
      <c r="AF45">
        <v>2</v>
      </c>
      <c r="AG45" s="43">
        <v>12</v>
      </c>
      <c r="AH45">
        <v>0</v>
      </c>
      <c r="AI45" s="43">
        <v>1</v>
      </c>
      <c r="AJ45">
        <v>1</v>
      </c>
      <c r="AK45" s="43">
        <v>12</v>
      </c>
      <c r="AL45">
        <v>4</v>
      </c>
      <c r="AM45" s="44">
        <v>45924</v>
      </c>
    </row>
    <row r="46" spans="1:39" customFormat="1" x14ac:dyDescent="0.25">
      <c r="A46">
        <v>110010905601</v>
      </c>
      <c r="B46">
        <v>45</v>
      </c>
      <c r="C46" t="s">
        <v>39</v>
      </c>
      <c r="D46" t="s">
        <v>84</v>
      </c>
      <c r="E46" s="42">
        <v>24</v>
      </c>
      <c r="F46" s="42">
        <v>0</v>
      </c>
      <c r="G46" s="42">
        <v>0</v>
      </c>
      <c r="H46" s="42">
        <v>0</v>
      </c>
      <c r="I46" s="42">
        <v>0</v>
      </c>
      <c r="J46" s="42">
        <v>4</v>
      </c>
      <c r="K46" s="42">
        <v>0</v>
      </c>
      <c r="L46" s="42">
        <v>0</v>
      </c>
      <c r="M46" s="42">
        <v>2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3">
        <v>4</v>
      </c>
      <c r="V46">
        <v>0</v>
      </c>
      <c r="W46" s="43">
        <v>0</v>
      </c>
      <c r="X46">
        <v>0</v>
      </c>
      <c r="Y46" s="43">
        <v>0</v>
      </c>
      <c r="Z46">
        <v>0</v>
      </c>
      <c r="AA46" s="43">
        <v>0</v>
      </c>
      <c r="AB46">
        <v>0</v>
      </c>
      <c r="AC46" s="43">
        <v>0</v>
      </c>
      <c r="AD46">
        <v>0</v>
      </c>
      <c r="AE46" s="43">
        <v>0</v>
      </c>
      <c r="AF46">
        <v>4</v>
      </c>
      <c r="AG46" s="43">
        <v>0</v>
      </c>
      <c r="AH46">
        <v>0</v>
      </c>
      <c r="AI46" s="43">
        <v>0</v>
      </c>
      <c r="AJ46">
        <v>0</v>
      </c>
      <c r="AK46" s="43">
        <v>0</v>
      </c>
      <c r="AL46">
        <v>2</v>
      </c>
      <c r="AM46" s="44">
        <v>45924</v>
      </c>
    </row>
    <row r="47" spans="1:39" x14ac:dyDescent="0.25">
      <c r="A47">
        <v>110010918655</v>
      </c>
      <c r="B47">
        <v>46</v>
      </c>
      <c r="C47" t="s">
        <v>39</v>
      </c>
      <c r="D47" t="s">
        <v>85</v>
      </c>
      <c r="E47" s="42">
        <v>20</v>
      </c>
      <c r="F47" s="42">
        <v>30</v>
      </c>
      <c r="G47" s="42">
        <v>2</v>
      </c>
      <c r="H47" s="42">
        <v>6</v>
      </c>
      <c r="I47" s="42">
        <v>4</v>
      </c>
      <c r="J47" s="42">
        <v>3</v>
      </c>
      <c r="K47" s="42">
        <v>7</v>
      </c>
      <c r="L47" s="42">
        <v>2</v>
      </c>
      <c r="M47" s="42">
        <v>1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3">
        <v>20</v>
      </c>
      <c r="V47">
        <v>0</v>
      </c>
      <c r="W47" s="43">
        <v>30</v>
      </c>
      <c r="X47">
        <v>0</v>
      </c>
      <c r="Y47" s="43">
        <v>2</v>
      </c>
      <c r="Z47">
        <v>0</v>
      </c>
      <c r="AA47" s="43">
        <v>4</v>
      </c>
      <c r="AB47">
        <v>2</v>
      </c>
      <c r="AC47" s="43">
        <v>4</v>
      </c>
      <c r="AD47">
        <v>0</v>
      </c>
      <c r="AE47" s="43">
        <v>3</v>
      </c>
      <c r="AF47">
        <v>0</v>
      </c>
      <c r="AG47" s="43">
        <v>7</v>
      </c>
      <c r="AH47">
        <v>0</v>
      </c>
      <c r="AI47" s="43">
        <v>2</v>
      </c>
      <c r="AJ47">
        <v>0</v>
      </c>
      <c r="AK47" s="43">
        <v>1</v>
      </c>
      <c r="AL47">
        <v>0</v>
      </c>
      <c r="AM47" s="44">
        <v>45924</v>
      </c>
    </row>
    <row r="48" spans="1:39" customFormat="1" x14ac:dyDescent="0.25">
      <c r="A48">
        <v>110012482616</v>
      </c>
      <c r="B48">
        <v>47</v>
      </c>
      <c r="C48" t="s">
        <v>39</v>
      </c>
      <c r="D48" t="s">
        <v>86</v>
      </c>
      <c r="E48" s="42">
        <v>0</v>
      </c>
      <c r="F48" s="42">
        <v>0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3">
        <v>0</v>
      </c>
      <c r="V48">
        <v>0</v>
      </c>
      <c r="W48" s="43">
        <v>0</v>
      </c>
      <c r="X48">
        <v>0</v>
      </c>
      <c r="Y48" s="43">
        <v>0</v>
      </c>
      <c r="Z48">
        <v>0</v>
      </c>
      <c r="AA48" s="43">
        <v>0</v>
      </c>
      <c r="AB48">
        <v>0</v>
      </c>
      <c r="AC48" s="43">
        <v>0</v>
      </c>
      <c r="AD48">
        <v>0</v>
      </c>
      <c r="AE48" s="43">
        <v>0</v>
      </c>
      <c r="AF48">
        <v>0</v>
      </c>
      <c r="AG48" s="43">
        <v>0</v>
      </c>
      <c r="AH48">
        <v>0</v>
      </c>
      <c r="AI48" s="43">
        <v>0</v>
      </c>
      <c r="AJ48">
        <v>0</v>
      </c>
      <c r="AK48" s="43">
        <v>0</v>
      </c>
      <c r="AL48">
        <v>0</v>
      </c>
      <c r="AM48" s="44">
        <v>45924</v>
      </c>
    </row>
    <row r="49" spans="1:39" customFormat="1" x14ac:dyDescent="0.25">
      <c r="A49">
        <v>110010315505</v>
      </c>
      <c r="B49">
        <v>48</v>
      </c>
      <c r="C49" t="s">
        <v>39</v>
      </c>
      <c r="D49" t="s">
        <v>87</v>
      </c>
      <c r="E49" s="42">
        <v>43</v>
      </c>
      <c r="F49" s="42">
        <v>0</v>
      </c>
      <c r="G49" s="42">
        <v>0</v>
      </c>
      <c r="H49" s="42">
        <v>0</v>
      </c>
      <c r="I49" s="42">
        <v>0</v>
      </c>
      <c r="J49" s="42">
        <v>15</v>
      </c>
      <c r="K49" s="42">
        <v>0</v>
      </c>
      <c r="L49" s="42">
        <v>0</v>
      </c>
      <c r="M49" s="42">
        <v>18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3">
        <v>37</v>
      </c>
      <c r="V49">
        <v>6</v>
      </c>
      <c r="W49" s="43">
        <v>0</v>
      </c>
      <c r="X49">
        <v>0</v>
      </c>
      <c r="Y49" s="43">
        <v>0</v>
      </c>
      <c r="Z49">
        <v>0</v>
      </c>
      <c r="AA49" s="43">
        <v>0</v>
      </c>
      <c r="AB49">
        <v>0</v>
      </c>
      <c r="AC49" s="43">
        <v>0</v>
      </c>
      <c r="AD49">
        <v>0</v>
      </c>
      <c r="AE49" s="43">
        <v>5</v>
      </c>
      <c r="AF49">
        <v>10</v>
      </c>
      <c r="AG49" s="43">
        <v>0</v>
      </c>
      <c r="AH49">
        <v>0</v>
      </c>
      <c r="AI49" s="43">
        <v>0</v>
      </c>
      <c r="AJ49">
        <v>0</v>
      </c>
      <c r="AK49" s="43">
        <v>15</v>
      </c>
      <c r="AL49">
        <v>3</v>
      </c>
      <c r="AM49" s="44">
        <v>45924</v>
      </c>
    </row>
    <row r="50" spans="1:39" customFormat="1" x14ac:dyDescent="0.25">
      <c r="A50">
        <v>110013097001</v>
      </c>
      <c r="B50">
        <v>49</v>
      </c>
      <c r="C50" t="s">
        <v>39</v>
      </c>
      <c r="D50" t="s">
        <v>88</v>
      </c>
      <c r="E50" s="42">
        <v>19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3">
        <v>19</v>
      </c>
      <c r="V50">
        <v>0</v>
      </c>
      <c r="W50" s="43">
        <v>0</v>
      </c>
      <c r="X50">
        <v>0</v>
      </c>
      <c r="Y50" s="43">
        <v>0</v>
      </c>
      <c r="Z50">
        <v>0</v>
      </c>
      <c r="AA50" s="43">
        <v>0</v>
      </c>
      <c r="AB50">
        <v>0</v>
      </c>
      <c r="AC50" s="43">
        <v>0</v>
      </c>
      <c r="AD50">
        <v>0</v>
      </c>
      <c r="AE50" s="43">
        <v>0</v>
      </c>
      <c r="AF50">
        <v>0</v>
      </c>
      <c r="AG50" s="43">
        <v>0</v>
      </c>
      <c r="AH50">
        <v>0</v>
      </c>
      <c r="AI50" s="43">
        <v>0</v>
      </c>
      <c r="AJ50">
        <v>0</v>
      </c>
      <c r="AK50" s="43">
        <v>0</v>
      </c>
      <c r="AL50">
        <v>0</v>
      </c>
      <c r="AM50" s="44">
        <v>45924</v>
      </c>
    </row>
    <row r="51" spans="1:39" customFormat="1" x14ac:dyDescent="0.25">
      <c r="A51">
        <v>110012156401</v>
      </c>
      <c r="B51">
        <v>50</v>
      </c>
      <c r="C51" t="s">
        <v>39</v>
      </c>
      <c r="D51" t="s">
        <v>89</v>
      </c>
      <c r="E51" s="42">
        <v>47</v>
      </c>
      <c r="F51" s="42">
        <v>0</v>
      </c>
      <c r="G51" s="42">
        <v>0</v>
      </c>
      <c r="H51" s="42">
        <v>0</v>
      </c>
      <c r="I51" s="42">
        <v>0</v>
      </c>
      <c r="J51" s="42">
        <v>5</v>
      </c>
      <c r="K51" s="42">
        <v>0</v>
      </c>
      <c r="L51" s="42">
        <v>0</v>
      </c>
      <c r="M51" s="42">
        <v>5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3">
        <v>43</v>
      </c>
      <c r="V51">
        <v>4</v>
      </c>
      <c r="W51" s="43">
        <v>0</v>
      </c>
      <c r="X51">
        <v>0</v>
      </c>
      <c r="Y51" s="43">
        <v>0</v>
      </c>
      <c r="Z51">
        <v>0</v>
      </c>
      <c r="AA51" s="43">
        <v>0</v>
      </c>
      <c r="AB51">
        <v>0</v>
      </c>
      <c r="AC51" s="43">
        <v>0</v>
      </c>
      <c r="AD51">
        <v>0</v>
      </c>
      <c r="AE51" s="43">
        <v>3</v>
      </c>
      <c r="AF51">
        <v>2</v>
      </c>
      <c r="AG51" s="43">
        <v>0</v>
      </c>
      <c r="AH51">
        <v>0</v>
      </c>
      <c r="AI51" s="43">
        <v>0</v>
      </c>
      <c r="AJ51">
        <v>0</v>
      </c>
      <c r="AK51" s="43">
        <v>1</v>
      </c>
      <c r="AL51">
        <v>4</v>
      </c>
      <c r="AM51" s="44">
        <v>45924</v>
      </c>
    </row>
    <row r="52" spans="1:39" customFormat="1" x14ac:dyDescent="0.25">
      <c r="A52">
        <v>110013627801</v>
      </c>
      <c r="B52">
        <v>51</v>
      </c>
      <c r="C52" t="s">
        <v>39</v>
      </c>
      <c r="D52" t="s">
        <v>90</v>
      </c>
      <c r="E52" s="42">
        <v>72</v>
      </c>
      <c r="F52" s="42">
        <v>6</v>
      </c>
      <c r="G52" s="42">
        <v>0</v>
      </c>
      <c r="H52" s="42">
        <v>0</v>
      </c>
      <c r="I52" s="42">
        <v>0</v>
      </c>
      <c r="J52" s="42">
        <v>10</v>
      </c>
      <c r="K52" s="42">
        <v>0</v>
      </c>
      <c r="L52" s="42">
        <v>0</v>
      </c>
      <c r="M52" s="42">
        <v>6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3">
        <v>62</v>
      </c>
      <c r="V52">
        <v>10</v>
      </c>
      <c r="W52">
        <v>4</v>
      </c>
      <c r="X52">
        <v>2</v>
      </c>
      <c r="Y52" s="43">
        <v>0</v>
      </c>
      <c r="Z52">
        <v>0</v>
      </c>
      <c r="AA52" s="43">
        <v>0</v>
      </c>
      <c r="AB52">
        <v>0</v>
      </c>
      <c r="AC52" s="43">
        <v>0</v>
      </c>
      <c r="AD52">
        <v>0</v>
      </c>
      <c r="AE52" s="43">
        <v>4</v>
      </c>
      <c r="AF52">
        <v>6</v>
      </c>
      <c r="AG52" s="43">
        <v>0</v>
      </c>
      <c r="AH52">
        <v>0</v>
      </c>
      <c r="AI52" s="43">
        <v>0</v>
      </c>
      <c r="AJ52">
        <v>0</v>
      </c>
      <c r="AK52" s="43">
        <v>6</v>
      </c>
      <c r="AL52">
        <v>0</v>
      </c>
      <c r="AM52" s="44">
        <v>45924</v>
      </c>
    </row>
    <row r="53" spans="1:39" customFormat="1" x14ac:dyDescent="0.25">
      <c r="A53">
        <v>110010817162</v>
      </c>
      <c r="B53">
        <v>52</v>
      </c>
      <c r="C53" t="s">
        <v>39</v>
      </c>
      <c r="D53" t="s">
        <v>91</v>
      </c>
      <c r="E53" s="42">
        <v>50</v>
      </c>
      <c r="F53" s="42">
        <v>0</v>
      </c>
      <c r="G53" s="42">
        <v>0</v>
      </c>
      <c r="H53" s="42">
        <v>0</v>
      </c>
      <c r="I53" s="42">
        <v>0</v>
      </c>
      <c r="J53" s="42">
        <v>9</v>
      </c>
      <c r="K53" s="42">
        <v>0</v>
      </c>
      <c r="L53" s="42">
        <v>0</v>
      </c>
      <c r="M53" s="42">
        <v>6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3">
        <v>45</v>
      </c>
      <c r="V53">
        <v>0</v>
      </c>
      <c r="W53" s="43">
        <v>0</v>
      </c>
      <c r="X53">
        <v>0</v>
      </c>
      <c r="Y53" s="43">
        <v>0</v>
      </c>
      <c r="Z53">
        <v>0</v>
      </c>
      <c r="AA53" s="43">
        <v>0</v>
      </c>
      <c r="AB53">
        <v>0</v>
      </c>
      <c r="AC53" s="43">
        <v>0</v>
      </c>
      <c r="AD53">
        <v>0</v>
      </c>
      <c r="AE53" s="43">
        <v>8</v>
      </c>
      <c r="AF53">
        <v>1</v>
      </c>
      <c r="AG53" s="43">
        <v>0</v>
      </c>
      <c r="AH53">
        <v>0</v>
      </c>
      <c r="AI53" s="43">
        <v>0</v>
      </c>
      <c r="AJ53">
        <v>0</v>
      </c>
      <c r="AK53" s="43">
        <v>3</v>
      </c>
      <c r="AL53">
        <v>3</v>
      </c>
      <c r="AM53" s="44">
        <v>45924</v>
      </c>
    </row>
    <row r="54" spans="1:39" customFormat="1" x14ac:dyDescent="0.25">
      <c r="A54">
        <v>110013649501</v>
      </c>
      <c r="B54">
        <v>53</v>
      </c>
      <c r="C54" t="s">
        <v>39</v>
      </c>
      <c r="D54" t="s">
        <v>92</v>
      </c>
      <c r="E54" s="42">
        <v>46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3">
        <v>46</v>
      </c>
      <c r="V54">
        <v>0</v>
      </c>
      <c r="W54" s="43">
        <v>0</v>
      </c>
      <c r="X54">
        <v>0</v>
      </c>
      <c r="Y54" s="43">
        <v>0</v>
      </c>
      <c r="Z54">
        <v>0</v>
      </c>
      <c r="AA54" s="43">
        <v>0</v>
      </c>
      <c r="AB54">
        <v>0</v>
      </c>
      <c r="AC54" s="43">
        <v>0</v>
      </c>
      <c r="AD54">
        <v>0</v>
      </c>
      <c r="AE54" s="43">
        <v>0</v>
      </c>
      <c r="AF54">
        <v>0</v>
      </c>
      <c r="AG54" s="43">
        <v>0</v>
      </c>
      <c r="AH54">
        <v>0</v>
      </c>
      <c r="AI54" s="43">
        <v>0</v>
      </c>
      <c r="AJ54">
        <v>0</v>
      </c>
      <c r="AK54" s="43">
        <v>0</v>
      </c>
      <c r="AL54">
        <v>0</v>
      </c>
      <c r="AM54" s="44">
        <v>45924</v>
      </c>
    </row>
    <row r="55" spans="1:39" x14ac:dyDescent="0.25">
      <c r="A55">
        <v>110010559737</v>
      </c>
      <c r="B55">
        <v>54</v>
      </c>
      <c r="C55" t="s">
        <v>39</v>
      </c>
      <c r="D55" t="s">
        <v>93</v>
      </c>
      <c r="E55" s="42">
        <v>54</v>
      </c>
      <c r="F55" s="42">
        <v>12</v>
      </c>
      <c r="G55" s="42">
        <v>7</v>
      </c>
      <c r="H55" s="42">
        <v>13</v>
      </c>
      <c r="I55" s="42">
        <v>4</v>
      </c>
      <c r="J55" s="42">
        <v>10</v>
      </c>
      <c r="K55" s="42">
        <v>14</v>
      </c>
      <c r="L55" s="42">
        <v>2</v>
      </c>
      <c r="M55" s="42">
        <v>3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3">
        <v>54</v>
      </c>
      <c r="V55">
        <v>0</v>
      </c>
      <c r="W55" s="43">
        <v>11</v>
      </c>
      <c r="X55">
        <v>0</v>
      </c>
      <c r="Y55" s="43">
        <v>7</v>
      </c>
      <c r="Z55">
        <v>0</v>
      </c>
      <c r="AA55" s="43">
        <v>11</v>
      </c>
      <c r="AB55">
        <v>2</v>
      </c>
      <c r="AC55" s="43">
        <v>4</v>
      </c>
      <c r="AD55">
        <v>0</v>
      </c>
      <c r="AE55" s="43">
        <v>10</v>
      </c>
      <c r="AF55">
        <v>0</v>
      </c>
      <c r="AG55" s="43">
        <v>14</v>
      </c>
      <c r="AH55">
        <v>0</v>
      </c>
      <c r="AI55" s="43">
        <v>1</v>
      </c>
      <c r="AJ55">
        <v>1</v>
      </c>
      <c r="AK55" s="43">
        <v>2</v>
      </c>
      <c r="AL55">
        <v>1</v>
      </c>
      <c r="AM55" s="44">
        <v>45924</v>
      </c>
    </row>
    <row r="56" spans="1:39" x14ac:dyDescent="0.25">
      <c r="A56">
        <v>110010822201</v>
      </c>
      <c r="B56">
        <v>55</v>
      </c>
      <c r="C56" t="s">
        <v>39</v>
      </c>
      <c r="D56" t="s">
        <v>94</v>
      </c>
      <c r="E56" s="42">
        <v>32</v>
      </c>
      <c r="F56" s="42">
        <v>0</v>
      </c>
      <c r="G56" s="42">
        <v>22</v>
      </c>
      <c r="H56" s="42">
        <v>14</v>
      </c>
      <c r="I56" s="42">
        <v>0</v>
      </c>
      <c r="J56" s="42">
        <v>0</v>
      </c>
      <c r="K56" s="42">
        <v>9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3">
        <v>31</v>
      </c>
      <c r="V56">
        <v>5</v>
      </c>
      <c r="W56" s="43">
        <v>0</v>
      </c>
      <c r="X56">
        <v>0</v>
      </c>
      <c r="Y56" s="43">
        <v>16</v>
      </c>
      <c r="Z56">
        <v>6</v>
      </c>
      <c r="AA56" s="43">
        <v>14</v>
      </c>
      <c r="AB56">
        <v>0</v>
      </c>
      <c r="AC56" s="43">
        <v>0</v>
      </c>
      <c r="AD56">
        <v>0</v>
      </c>
      <c r="AE56" s="43">
        <v>0</v>
      </c>
      <c r="AF56">
        <v>0</v>
      </c>
      <c r="AG56" s="43">
        <v>1</v>
      </c>
      <c r="AH56">
        <v>8</v>
      </c>
      <c r="AI56" s="43">
        <v>0</v>
      </c>
      <c r="AJ56">
        <v>0</v>
      </c>
      <c r="AK56" s="43">
        <v>0</v>
      </c>
      <c r="AL56">
        <v>0</v>
      </c>
      <c r="AM56" s="44">
        <v>45924</v>
      </c>
    </row>
    <row r="57" spans="1:39" customFormat="1" x14ac:dyDescent="0.25">
      <c r="A57">
        <v>110013671501</v>
      </c>
      <c r="B57">
        <v>56</v>
      </c>
      <c r="C57" t="s">
        <v>39</v>
      </c>
      <c r="D57" t="s">
        <v>95</v>
      </c>
      <c r="E57" s="42">
        <v>7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3">
        <v>3</v>
      </c>
      <c r="V57">
        <v>4</v>
      </c>
      <c r="W57" s="43">
        <v>0</v>
      </c>
      <c r="X57">
        <v>0</v>
      </c>
      <c r="Y57" s="43">
        <v>0</v>
      </c>
      <c r="Z57">
        <v>0</v>
      </c>
      <c r="AA57" s="43">
        <v>0</v>
      </c>
      <c r="AB57">
        <v>0</v>
      </c>
      <c r="AC57" s="43">
        <v>0</v>
      </c>
      <c r="AD57">
        <v>0</v>
      </c>
      <c r="AE57" s="43">
        <v>0</v>
      </c>
      <c r="AF57">
        <v>0</v>
      </c>
      <c r="AG57" s="43">
        <v>0</v>
      </c>
      <c r="AH57">
        <v>0</v>
      </c>
      <c r="AI57" s="43">
        <v>0</v>
      </c>
      <c r="AJ57">
        <v>0</v>
      </c>
      <c r="AK57" s="43">
        <v>0</v>
      </c>
      <c r="AL57">
        <v>0</v>
      </c>
      <c r="AM57" s="44">
        <v>45924</v>
      </c>
    </row>
    <row r="58" spans="1:39" customFormat="1" x14ac:dyDescent="0.25">
      <c r="A58">
        <v>110012894205</v>
      </c>
      <c r="B58">
        <v>57</v>
      </c>
      <c r="C58" t="s">
        <v>39</v>
      </c>
      <c r="D58" t="s">
        <v>96</v>
      </c>
      <c r="E58" s="42">
        <v>16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3">
        <v>14</v>
      </c>
      <c r="V58">
        <v>2</v>
      </c>
      <c r="W58" s="43">
        <v>0</v>
      </c>
      <c r="X58">
        <v>0</v>
      </c>
      <c r="Y58" s="43">
        <v>0</v>
      </c>
      <c r="Z58">
        <v>0</v>
      </c>
      <c r="AA58" s="43">
        <v>0</v>
      </c>
      <c r="AB58">
        <v>0</v>
      </c>
      <c r="AC58" s="43">
        <v>0</v>
      </c>
      <c r="AD58">
        <v>0</v>
      </c>
      <c r="AE58" s="43">
        <v>0</v>
      </c>
      <c r="AF58">
        <v>0</v>
      </c>
      <c r="AG58" s="43">
        <v>0</v>
      </c>
      <c r="AH58">
        <v>0</v>
      </c>
      <c r="AI58" s="43">
        <v>0</v>
      </c>
      <c r="AJ58">
        <v>0</v>
      </c>
      <c r="AK58" s="43">
        <v>0</v>
      </c>
      <c r="AL58">
        <v>0</v>
      </c>
      <c r="AM58" s="44">
        <v>45924</v>
      </c>
    </row>
    <row r="59" spans="1:39" customFormat="1" x14ac:dyDescent="0.25">
      <c r="A59">
        <v>110013853701</v>
      </c>
      <c r="B59">
        <v>58</v>
      </c>
      <c r="C59" t="s">
        <v>39</v>
      </c>
      <c r="D59" t="s">
        <v>97</v>
      </c>
      <c r="E59" s="42">
        <v>56</v>
      </c>
      <c r="F59" s="42">
        <v>0</v>
      </c>
      <c r="G59" s="42">
        <v>0</v>
      </c>
      <c r="H59" s="42">
        <v>0</v>
      </c>
      <c r="I59" s="42">
        <v>0</v>
      </c>
      <c r="J59" s="42">
        <v>11</v>
      </c>
      <c r="K59" s="42">
        <v>0</v>
      </c>
      <c r="L59" s="42">
        <v>0</v>
      </c>
      <c r="M59" s="42">
        <v>7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3">
        <v>55</v>
      </c>
      <c r="V59">
        <v>1</v>
      </c>
      <c r="W59" s="43">
        <v>0</v>
      </c>
      <c r="X59">
        <v>0</v>
      </c>
      <c r="Y59" s="43">
        <v>0</v>
      </c>
      <c r="Z59">
        <v>0</v>
      </c>
      <c r="AA59" s="43">
        <v>0</v>
      </c>
      <c r="AB59">
        <v>0</v>
      </c>
      <c r="AC59" s="43">
        <v>0</v>
      </c>
      <c r="AD59">
        <v>0</v>
      </c>
      <c r="AE59" s="43">
        <v>1</v>
      </c>
      <c r="AF59">
        <v>10</v>
      </c>
      <c r="AG59" s="43">
        <v>0</v>
      </c>
      <c r="AH59">
        <v>0</v>
      </c>
      <c r="AI59" s="43">
        <v>0</v>
      </c>
      <c r="AJ59">
        <v>0</v>
      </c>
      <c r="AK59" s="43">
        <v>2</v>
      </c>
      <c r="AL59">
        <v>2</v>
      </c>
      <c r="AM59" s="44">
        <v>45924</v>
      </c>
    </row>
    <row r="60" spans="1:39" customFormat="1" x14ac:dyDescent="0.25">
      <c r="A60">
        <v>110010952315</v>
      </c>
      <c r="B60">
        <v>59</v>
      </c>
      <c r="C60" t="s">
        <v>39</v>
      </c>
      <c r="D60" t="s">
        <v>98</v>
      </c>
      <c r="E60" s="42">
        <v>34</v>
      </c>
      <c r="F60" s="42">
        <v>6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3">
        <v>24</v>
      </c>
      <c r="V60">
        <v>10</v>
      </c>
      <c r="W60" s="43">
        <v>3</v>
      </c>
      <c r="X60">
        <v>3</v>
      </c>
      <c r="Y60" s="43">
        <v>0</v>
      </c>
      <c r="Z60">
        <v>0</v>
      </c>
      <c r="AA60" s="43">
        <v>0</v>
      </c>
      <c r="AB60">
        <v>0</v>
      </c>
      <c r="AC60" s="43">
        <v>0</v>
      </c>
      <c r="AD60">
        <v>0</v>
      </c>
      <c r="AE60" s="43">
        <v>0</v>
      </c>
      <c r="AF60">
        <v>0</v>
      </c>
      <c r="AG60" s="43">
        <v>0</v>
      </c>
      <c r="AH60">
        <v>0</v>
      </c>
      <c r="AI60" s="43">
        <v>0</v>
      </c>
      <c r="AJ60">
        <v>0</v>
      </c>
      <c r="AK60" s="43">
        <v>0</v>
      </c>
      <c r="AL60">
        <v>0</v>
      </c>
      <c r="AM60" s="44">
        <v>45924</v>
      </c>
    </row>
    <row r="61" spans="1:39" customFormat="1" x14ac:dyDescent="0.25">
      <c r="A61">
        <v>110013028929</v>
      </c>
      <c r="B61">
        <v>1</v>
      </c>
      <c r="C61" t="s">
        <v>99</v>
      </c>
      <c r="D61" t="s">
        <v>100</v>
      </c>
      <c r="E61">
        <v>82</v>
      </c>
      <c r="F61">
        <v>0</v>
      </c>
      <c r="G61">
        <v>16</v>
      </c>
      <c r="H61">
        <v>6</v>
      </c>
      <c r="I61">
        <v>0</v>
      </c>
      <c r="J61">
        <v>8</v>
      </c>
      <c r="K61">
        <v>6</v>
      </c>
      <c r="L61">
        <v>0</v>
      </c>
      <c r="M61">
        <v>5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 s="45">
        <v>45</v>
      </c>
      <c r="V61">
        <v>0</v>
      </c>
      <c r="W61" s="45">
        <v>0</v>
      </c>
      <c r="X61">
        <v>0</v>
      </c>
      <c r="Y61" s="45">
        <v>12</v>
      </c>
      <c r="Z61">
        <v>4</v>
      </c>
      <c r="AA61" s="45">
        <v>6</v>
      </c>
      <c r="AB61">
        <v>0</v>
      </c>
      <c r="AC61" s="45">
        <v>0</v>
      </c>
      <c r="AD61">
        <v>0</v>
      </c>
      <c r="AE61" s="45">
        <v>8</v>
      </c>
      <c r="AF61">
        <v>0</v>
      </c>
      <c r="AG61" s="45">
        <v>5</v>
      </c>
      <c r="AH61">
        <v>1</v>
      </c>
      <c r="AI61" s="45">
        <v>0</v>
      </c>
      <c r="AJ61">
        <v>0</v>
      </c>
      <c r="AK61" s="45">
        <v>5</v>
      </c>
      <c r="AL61">
        <v>0</v>
      </c>
      <c r="AM61" s="44">
        <v>45924</v>
      </c>
    </row>
    <row r="62" spans="1:39" customFormat="1" x14ac:dyDescent="0.25">
      <c r="A62">
        <v>110013028901</v>
      </c>
      <c r="B62">
        <v>2</v>
      </c>
      <c r="C62" t="s">
        <v>99</v>
      </c>
      <c r="D62" t="s">
        <v>101</v>
      </c>
      <c r="E62">
        <v>138</v>
      </c>
      <c r="F62">
        <v>19</v>
      </c>
      <c r="G62">
        <v>0</v>
      </c>
      <c r="H62">
        <v>0</v>
      </c>
      <c r="I62">
        <v>8</v>
      </c>
      <c r="J62">
        <v>24</v>
      </c>
      <c r="K62">
        <v>0</v>
      </c>
      <c r="L62">
        <v>8</v>
      </c>
      <c r="M62">
        <v>7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 s="45">
        <v>128</v>
      </c>
      <c r="V62">
        <v>2</v>
      </c>
      <c r="W62" s="45">
        <v>15</v>
      </c>
      <c r="X62">
        <v>4</v>
      </c>
      <c r="Y62" s="45">
        <v>0</v>
      </c>
      <c r="Z62">
        <v>0</v>
      </c>
      <c r="AA62" s="45">
        <v>0</v>
      </c>
      <c r="AB62">
        <v>0</v>
      </c>
      <c r="AC62" s="45">
        <v>6</v>
      </c>
      <c r="AD62">
        <v>2</v>
      </c>
      <c r="AE62" s="45">
        <v>22</v>
      </c>
      <c r="AF62">
        <v>2</v>
      </c>
      <c r="AG62" s="45">
        <v>0</v>
      </c>
      <c r="AH62">
        <v>0</v>
      </c>
      <c r="AI62" s="45">
        <v>5</v>
      </c>
      <c r="AJ62">
        <v>3</v>
      </c>
      <c r="AK62" s="45">
        <v>7</v>
      </c>
      <c r="AL62">
        <v>0</v>
      </c>
      <c r="AM62" s="44">
        <v>45924</v>
      </c>
    </row>
    <row r="63" spans="1:39" x14ac:dyDescent="0.25">
      <c r="A63">
        <v>110013028917</v>
      </c>
      <c r="B63">
        <v>3</v>
      </c>
      <c r="C63" t="s">
        <v>99</v>
      </c>
      <c r="D63" t="s">
        <v>102</v>
      </c>
      <c r="E63">
        <v>34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 s="45">
        <v>24</v>
      </c>
      <c r="V63">
        <v>10</v>
      </c>
      <c r="W63" s="45">
        <v>0</v>
      </c>
      <c r="X63">
        <v>0</v>
      </c>
      <c r="Y63" s="45">
        <v>0</v>
      </c>
      <c r="Z63">
        <v>0</v>
      </c>
      <c r="AA63" s="45">
        <v>0</v>
      </c>
      <c r="AB63">
        <v>0</v>
      </c>
      <c r="AC63" s="45">
        <v>0</v>
      </c>
      <c r="AD63">
        <v>0</v>
      </c>
      <c r="AE63" s="45">
        <v>0</v>
      </c>
      <c r="AF63">
        <v>0</v>
      </c>
      <c r="AG63" s="45">
        <v>0</v>
      </c>
      <c r="AH63">
        <v>0</v>
      </c>
      <c r="AI63" s="45">
        <v>0</v>
      </c>
      <c r="AJ63">
        <v>0</v>
      </c>
      <c r="AK63" s="45">
        <v>0</v>
      </c>
      <c r="AL63">
        <v>0</v>
      </c>
      <c r="AM63" s="44">
        <v>45924</v>
      </c>
    </row>
    <row r="64" spans="1:39" customFormat="1" x14ac:dyDescent="0.25">
      <c r="A64">
        <v>110013028928</v>
      </c>
      <c r="B64">
        <v>4</v>
      </c>
      <c r="C64" t="s">
        <v>99</v>
      </c>
      <c r="D64" t="s">
        <v>103</v>
      </c>
      <c r="E64">
        <v>34</v>
      </c>
      <c r="F64">
        <v>0</v>
      </c>
      <c r="G64">
        <v>27</v>
      </c>
      <c r="H64">
        <v>10</v>
      </c>
      <c r="I64">
        <v>0</v>
      </c>
      <c r="J64">
        <v>0</v>
      </c>
      <c r="K64">
        <v>20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 s="45">
        <v>0</v>
      </c>
      <c r="V64">
        <v>0</v>
      </c>
      <c r="W64" s="45">
        <v>0</v>
      </c>
      <c r="X64">
        <v>0</v>
      </c>
      <c r="Y64" s="45">
        <v>28</v>
      </c>
      <c r="Z64">
        <v>0</v>
      </c>
      <c r="AA64" s="45">
        <v>9</v>
      </c>
      <c r="AB64">
        <v>1</v>
      </c>
      <c r="AC64" s="45">
        <v>0</v>
      </c>
      <c r="AD64">
        <v>0</v>
      </c>
      <c r="AE64" s="45">
        <v>0</v>
      </c>
      <c r="AF64">
        <v>0</v>
      </c>
      <c r="AG64" s="45">
        <v>20</v>
      </c>
      <c r="AH64">
        <v>0</v>
      </c>
      <c r="AI64" s="45">
        <v>0</v>
      </c>
      <c r="AJ64">
        <v>0</v>
      </c>
      <c r="AK64" s="45">
        <v>0</v>
      </c>
      <c r="AL64">
        <v>0</v>
      </c>
      <c r="AM64" s="44">
        <v>45924</v>
      </c>
    </row>
    <row r="65" spans="1:39" customFormat="1" x14ac:dyDescent="0.25">
      <c r="A65">
        <v>110013028915</v>
      </c>
      <c r="B65">
        <v>5</v>
      </c>
      <c r="C65" t="s">
        <v>99</v>
      </c>
      <c r="D65" t="s">
        <v>104</v>
      </c>
      <c r="E65">
        <v>18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 s="45">
        <v>15</v>
      </c>
      <c r="V65">
        <v>3</v>
      </c>
      <c r="W65" s="45">
        <v>0</v>
      </c>
      <c r="X65">
        <v>0</v>
      </c>
      <c r="Y65" s="45">
        <v>0</v>
      </c>
      <c r="Z65">
        <v>0</v>
      </c>
      <c r="AA65" s="45">
        <v>0</v>
      </c>
      <c r="AB65">
        <v>0</v>
      </c>
      <c r="AC65" s="45">
        <v>0</v>
      </c>
      <c r="AD65">
        <v>0</v>
      </c>
      <c r="AE65" s="45">
        <v>0</v>
      </c>
      <c r="AF65">
        <v>0</v>
      </c>
      <c r="AG65" s="45">
        <v>0</v>
      </c>
      <c r="AH65">
        <v>0</v>
      </c>
      <c r="AI65" s="45">
        <v>0</v>
      </c>
      <c r="AJ65">
        <v>0</v>
      </c>
      <c r="AK65" s="45">
        <v>0</v>
      </c>
      <c r="AL65">
        <v>0</v>
      </c>
      <c r="AM65" s="44">
        <v>45924</v>
      </c>
    </row>
    <row r="66" spans="1:39" customFormat="1" x14ac:dyDescent="0.25">
      <c r="A66">
        <v>110013028916</v>
      </c>
      <c r="B66">
        <v>6</v>
      </c>
      <c r="C66" t="s">
        <v>99</v>
      </c>
      <c r="D66" t="s">
        <v>105</v>
      </c>
      <c r="E66">
        <v>12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 s="45">
        <v>11</v>
      </c>
      <c r="V66">
        <v>1</v>
      </c>
      <c r="W66" s="45">
        <v>0</v>
      </c>
      <c r="X66">
        <v>0</v>
      </c>
      <c r="Y66" s="45">
        <v>0</v>
      </c>
      <c r="Z66">
        <v>0</v>
      </c>
      <c r="AA66" s="45">
        <v>0</v>
      </c>
      <c r="AB66">
        <v>0</v>
      </c>
      <c r="AC66" s="45">
        <v>0</v>
      </c>
      <c r="AD66">
        <v>0</v>
      </c>
      <c r="AE66" s="45">
        <v>0</v>
      </c>
      <c r="AF66">
        <v>0</v>
      </c>
      <c r="AG66" s="45">
        <v>0</v>
      </c>
      <c r="AH66">
        <v>0</v>
      </c>
      <c r="AI66" s="45">
        <v>0</v>
      </c>
      <c r="AJ66">
        <v>0</v>
      </c>
      <c r="AK66" s="45">
        <v>0</v>
      </c>
      <c r="AL66">
        <v>0</v>
      </c>
      <c r="AM66" s="44">
        <v>45924</v>
      </c>
    </row>
    <row r="67" spans="1:39" customFormat="1" x14ac:dyDescent="0.25">
      <c r="A67">
        <v>110013028902</v>
      </c>
      <c r="B67">
        <v>7</v>
      </c>
      <c r="C67" t="s">
        <v>99</v>
      </c>
      <c r="D67" t="s">
        <v>106</v>
      </c>
      <c r="E67">
        <v>97</v>
      </c>
      <c r="F67">
        <v>54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6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 s="45">
        <v>85</v>
      </c>
      <c r="V67">
        <v>12</v>
      </c>
      <c r="W67" s="45">
        <v>43</v>
      </c>
      <c r="X67">
        <v>4</v>
      </c>
      <c r="Y67" s="45">
        <v>0</v>
      </c>
      <c r="Z67">
        <v>0</v>
      </c>
      <c r="AA67" s="45">
        <v>0</v>
      </c>
      <c r="AB67">
        <v>0</v>
      </c>
      <c r="AC67" s="45">
        <v>0</v>
      </c>
      <c r="AD67">
        <v>0</v>
      </c>
      <c r="AE67" s="45">
        <v>0</v>
      </c>
      <c r="AF67">
        <v>0</v>
      </c>
      <c r="AG67" s="45">
        <v>0</v>
      </c>
      <c r="AH67">
        <v>0</v>
      </c>
      <c r="AI67" s="45">
        <v>0</v>
      </c>
      <c r="AJ67">
        <v>0</v>
      </c>
      <c r="AK67" s="45">
        <v>6</v>
      </c>
      <c r="AL67">
        <v>0</v>
      </c>
      <c r="AM67" s="44">
        <v>45924</v>
      </c>
    </row>
    <row r="68" spans="1:39" customFormat="1" x14ac:dyDescent="0.25">
      <c r="A68">
        <v>110013028919</v>
      </c>
      <c r="B68">
        <v>8</v>
      </c>
      <c r="C68" t="s">
        <v>99</v>
      </c>
      <c r="D68" t="s">
        <v>107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 s="45">
        <v>0</v>
      </c>
      <c r="V68">
        <v>0</v>
      </c>
      <c r="W68" s="45">
        <v>0</v>
      </c>
      <c r="X68">
        <v>0</v>
      </c>
      <c r="Y68" s="45">
        <v>0</v>
      </c>
      <c r="Z68">
        <v>0</v>
      </c>
      <c r="AA68" s="45">
        <v>0</v>
      </c>
      <c r="AB68">
        <v>0</v>
      </c>
      <c r="AC68" s="45">
        <v>0</v>
      </c>
      <c r="AD68">
        <v>0</v>
      </c>
      <c r="AE68" s="45">
        <v>0</v>
      </c>
      <c r="AF68">
        <v>0</v>
      </c>
      <c r="AG68" s="45">
        <v>0</v>
      </c>
      <c r="AH68">
        <v>0</v>
      </c>
      <c r="AI68" s="45">
        <v>0</v>
      </c>
      <c r="AJ68">
        <v>0</v>
      </c>
      <c r="AK68" s="45">
        <v>0</v>
      </c>
      <c r="AL68">
        <v>0</v>
      </c>
      <c r="AM68" s="44">
        <v>45924</v>
      </c>
    </row>
    <row r="69" spans="1:39" customFormat="1" x14ac:dyDescent="0.25">
      <c r="A69">
        <v>110013029123</v>
      </c>
      <c r="B69">
        <v>9</v>
      </c>
      <c r="C69" t="s">
        <v>99</v>
      </c>
      <c r="D69" t="s">
        <v>108</v>
      </c>
      <c r="E69" s="42">
        <v>28</v>
      </c>
      <c r="F69" s="42">
        <v>0</v>
      </c>
      <c r="G69" s="42">
        <v>0</v>
      </c>
      <c r="H69" s="42">
        <v>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2">
        <v>0</v>
      </c>
      <c r="O69" s="42">
        <v>0</v>
      </c>
      <c r="P69" s="42">
        <v>0</v>
      </c>
      <c r="Q69" s="42">
        <v>0</v>
      </c>
      <c r="R69" s="42">
        <v>0</v>
      </c>
      <c r="S69" s="42">
        <v>0</v>
      </c>
      <c r="T69" s="42">
        <v>0</v>
      </c>
      <c r="U69" s="43">
        <v>22</v>
      </c>
      <c r="V69">
        <v>6</v>
      </c>
      <c r="W69" s="43">
        <v>0</v>
      </c>
      <c r="X69">
        <v>0</v>
      </c>
      <c r="Y69" s="43">
        <v>0</v>
      </c>
      <c r="Z69">
        <v>0</v>
      </c>
      <c r="AA69" s="43">
        <v>0</v>
      </c>
      <c r="AB69">
        <v>0</v>
      </c>
      <c r="AC69" s="43">
        <v>0</v>
      </c>
      <c r="AD69">
        <v>0</v>
      </c>
      <c r="AE69" s="43">
        <v>0</v>
      </c>
      <c r="AF69">
        <v>0</v>
      </c>
      <c r="AG69" s="43">
        <v>0</v>
      </c>
      <c r="AH69">
        <v>0</v>
      </c>
      <c r="AI69" s="43">
        <v>0</v>
      </c>
      <c r="AJ69">
        <v>0</v>
      </c>
      <c r="AK69" s="43">
        <v>0</v>
      </c>
      <c r="AL69">
        <v>0</v>
      </c>
      <c r="AM69" s="44">
        <v>45924</v>
      </c>
    </row>
    <row r="70" spans="1:39" customFormat="1" x14ac:dyDescent="0.25">
      <c r="A70">
        <v>110013029114</v>
      </c>
      <c r="B70">
        <v>10</v>
      </c>
      <c r="C70" t="s">
        <v>99</v>
      </c>
      <c r="D70" t="s">
        <v>109</v>
      </c>
      <c r="E70" s="42">
        <v>50</v>
      </c>
      <c r="F70" s="42">
        <v>39</v>
      </c>
      <c r="G70" s="42">
        <v>5</v>
      </c>
      <c r="H70" s="42">
        <v>6</v>
      </c>
      <c r="I70" s="42">
        <v>0</v>
      </c>
      <c r="J70" s="42">
        <v>6</v>
      </c>
      <c r="K70" s="42">
        <v>4</v>
      </c>
      <c r="L70" s="42">
        <v>0</v>
      </c>
      <c r="M70" s="42">
        <v>3</v>
      </c>
      <c r="N70" s="42">
        <v>0</v>
      </c>
      <c r="O70" s="42">
        <v>0</v>
      </c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3">
        <v>50</v>
      </c>
      <c r="V70">
        <v>0</v>
      </c>
      <c r="W70" s="43">
        <v>11</v>
      </c>
      <c r="X70">
        <v>28</v>
      </c>
      <c r="Y70" s="43">
        <v>10</v>
      </c>
      <c r="Z70">
        <v>0</v>
      </c>
      <c r="AA70" s="43">
        <v>5</v>
      </c>
      <c r="AB70">
        <v>1</v>
      </c>
      <c r="AC70" s="43">
        <v>0</v>
      </c>
      <c r="AD70">
        <v>0</v>
      </c>
      <c r="AE70" s="43">
        <v>6</v>
      </c>
      <c r="AF70">
        <v>0</v>
      </c>
      <c r="AG70" s="43">
        <v>4</v>
      </c>
      <c r="AH70">
        <v>0</v>
      </c>
      <c r="AI70" s="43">
        <v>0</v>
      </c>
      <c r="AJ70">
        <v>0</v>
      </c>
      <c r="AK70" s="43">
        <v>3</v>
      </c>
      <c r="AL70">
        <v>0</v>
      </c>
      <c r="AM70" s="44">
        <v>45924</v>
      </c>
    </row>
    <row r="71" spans="1:39" customFormat="1" x14ac:dyDescent="0.25">
      <c r="A71">
        <v>110013029103</v>
      </c>
      <c r="B71">
        <v>11</v>
      </c>
      <c r="C71" t="s">
        <v>99</v>
      </c>
      <c r="D71" t="s">
        <v>110</v>
      </c>
      <c r="E71" s="42">
        <v>118</v>
      </c>
      <c r="F71" s="42">
        <v>0</v>
      </c>
      <c r="G71" s="42">
        <v>12</v>
      </c>
      <c r="H71" s="42">
        <v>4</v>
      </c>
      <c r="I71" s="42">
        <v>0</v>
      </c>
      <c r="J71" s="42">
        <v>7</v>
      </c>
      <c r="K71" s="42">
        <v>10</v>
      </c>
      <c r="L71" s="42">
        <v>0</v>
      </c>
      <c r="M71" s="42">
        <v>3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3">
        <v>104</v>
      </c>
      <c r="V71">
        <v>14</v>
      </c>
      <c r="W71" s="43">
        <v>0</v>
      </c>
      <c r="X71">
        <v>0</v>
      </c>
      <c r="Y71" s="43">
        <v>11</v>
      </c>
      <c r="Z71">
        <v>1</v>
      </c>
      <c r="AA71" s="43">
        <v>3</v>
      </c>
      <c r="AB71">
        <v>1</v>
      </c>
      <c r="AC71" s="43">
        <v>0</v>
      </c>
      <c r="AD71">
        <v>0</v>
      </c>
      <c r="AE71" s="43">
        <v>7</v>
      </c>
      <c r="AF71">
        <v>0</v>
      </c>
      <c r="AG71" s="43">
        <v>2</v>
      </c>
      <c r="AH71">
        <v>8</v>
      </c>
      <c r="AI71" s="43">
        <v>0</v>
      </c>
      <c r="AJ71">
        <v>0</v>
      </c>
      <c r="AK71" s="43">
        <v>3</v>
      </c>
      <c r="AL71">
        <v>0</v>
      </c>
      <c r="AM71" s="44">
        <v>45924</v>
      </c>
    </row>
    <row r="72" spans="1:39" customFormat="1" x14ac:dyDescent="0.25">
      <c r="A72">
        <v>110013029101</v>
      </c>
      <c r="B72">
        <v>12</v>
      </c>
      <c r="C72" t="s">
        <v>99</v>
      </c>
      <c r="D72" t="s">
        <v>111</v>
      </c>
      <c r="E72" s="42">
        <v>149</v>
      </c>
      <c r="F72" s="42">
        <v>39</v>
      </c>
      <c r="G72" s="42">
        <v>16</v>
      </c>
      <c r="H72" s="42">
        <v>9</v>
      </c>
      <c r="I72" s="42">
        <v>11</v>
      </c>
      <c r="J72" s="42">
        <v>32</v>
      </c>
      <c r="K72" s="42">
        <v>9</v>
      </c>
      <c r="L72" s="42">
        <v>1</v>
      </c>
      <c r="M72" s="42">
        <v>26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3">
        <v>132</v>
      </c>
      <c r="V72">
        <v>17</v>
      </c>
      <c r="W72" s="43">
        <v>28</v>
      </c>
      <c r="X72">
        <v>11</v>
      </c>
      <c r="Y72" s="43">
        <v>16</v>
      </c>
      <c r="Z72">
        <v>0</v>
      </c>
      <c r="AA72" s="43">
        <v>4</v>
      </c>
      <c r="AB72">
        <v>5</v>
      </c>
      <c r="AC72" s="43">
        <v>11</v>
      </c>
      <c r="AD72">
        <v>0</v>
      </c>
      <c r="AE72" s="43">
        <v>30</v>
      </c>
      <c r="AF72">
        <v>2</v>
      </c>
      <c r="AG72" s="43">
        <v>8</v>
      </c>
      <c r="AH72">
        <v>1</v>
      </c>
      <c r="AI72" s="43">
        <v>1</v>
      </c>
      <c r="AJ72">
        <v>0</v>
      </c>
      <c r="AK72" s="43">
        <v>26</v>
      </c>
      <c r="AL72">
        <v>0</v>
      </c>
      <c r="AM72" s="44">
        <v>45924</v>
      </c>
    </row>
    <row r="73" spans="1:39" x14ac:dyDescent="0.25">
      <c r="A73">
        <v>110013029104</v>
      </c>
      <c r="B73">
        <v>13</v>
      </c>
      <c r="C73" t="s">
        <v>99</v>
      </c>
      <c r="D73" t="s">
        <v>112</v>
      </c>
      <c r="E73" s="42">
        <v>2</v>
      </c>
      <c r="F73" s="42">
        <v>0</v>
      </c>
      <c r="G73" s="42">
        <v>0</v>
      </c>
      <c r="H73" s="42">
        <v>0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3">
        <v>2</v>
      </c>
      <c r="V73">
        <v>0</v>
      </c>
      <c r="W73" s="43">
        <v>0</v>
      </c>
      <c r="X73">
        <v>0</v>
      </c>
      <c r="Y73" s="43">
        <v>0</v>
      </c>
      <c r="Z73">
        <v>0</v>
      </c>
      <c r="AA73" s="43">
        <v>0</v>
      </c>
      <c r="AB73">
        <v>0</v>
      </c>
      <c r="AC73" s="43">
        <v>0</v>
      </c>
      <c r="AD73">
        <v>0</v>
      </c>
      <c r="AE73" s="43">
        <v>0</v>
      </c>
      <c r="AF73">
        <v>0</v>
      </c>
      <c r="AG73" s="43">
        <v>0</v>
      </c>
      <c r="AH73">
        <v>0</v>
      </c>
      <c r="AI73" s="43">
        <v>0</v>
      </c>
      <c r="AJ73">
        <v>0</v>
      </c>
      <c r="AK73" s="43">
        <v>0</v>
      </c>
      <c r="AL73">
        <v>0</v>
      </c>
      <c r="AM73" s="44">
        <v>45924</v>
      </c>
    </row>
    <row r="74" spans="1:39" customFormat="1" x14ac:dyDescent="0.25">
      <c r="A74">
        <v>110013029402</v>
      </c>
      <c r="B74">
        <v>14</v>
      </c>
      <c r="C74" t="s">
        <v>99</v>
      </c>
      <c r="D74" t="s">
        <v>113</v>
      </c>
      <c r="E74">
        <v>100</v>
      </c>
      <c r="F74">
        <v>90</v>
      </c>
      <c r="G74">
        <v>27</v>
      </c>
      <c r="H74">
        <v>20</v>
      </c>
      <c r="I74">
        <v>8</v>
      </c>
      <c r="J74">
        <v>20</v>
      </c>
      <c r="K74">
        <v>15</v>
      </c>
      <c r="L74">
        <v>4</v>
      </c>
      <c r="M74">
        <v>8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 s="45">
        <v>97</v>
      </c>
      <c r="V74">
        <v>3</v>
      </c>
      <c r="W74" s="45">
        <v>75</v>
      </c>
      <c r="X74">
        <v>15</v>
      </c>
      <c r="Y74" s="45">
        <v>25</v>
      </c>
      <c r="Z74">
        <v>2</v>
      </c>
      <c r="AA74" s="45">
        <v>19</v>
      </c>
      <c r="AB74">
        <v>1</v>
      </c>
      <c r="AC74" s="45">
        <v>5</v>
      </c>
      <c r="AD74">
        <v>3</v>
      </c>
      <c r="AE74" s="45">
        <v>17</v>
      </c>
      <c r="AF74">
        <v>3</v>
      </c>
      <c r="AG74" s="45">
        <v>13</v>
      </c>
      <c r="AH74">
        <v>2</v>
      </c>
      <c r="AI74" s="45">
        <v>4</v>
      </c>
      <c r="AJ74">
        <v>0</v>
      </c>
      <c r="AK74" s="45">
        <v>8</v>
      </c>
      <c r="AL74">
        <v>0</v>
      </c>
      <c r="AM74" s="44">
        <v>45924</v>
      </c>
    </row>
    <row r="75" spans="1:39" x14ac:dyDescent="0.25">
      <c r="A75">
        <v>110013029401</v>
      </c>
      <c r="B75">
        <v>15</v>
      </c>
      <c r="C75" t="s">
        <v>99</v>
      </c>
      <c r="D75" t="s">
        <v>114</v>
      </c>
      <c r="E75">
        <v>98</v>
      </c>
      <c r="F75">
        <v>0</v>
      </c>
      <c r="G75">
        <v>0</v>
      </c>
      <c r="H75">
        <v>0</v>
      </c>
      <c r="I75">
        <v>0</v>
      </c>
      <c r="J75">
        <v>36</v>
      </c>
      <c r="K75">
        <v>0</v>
      </c>
      <c r="L75">
        <v>0</v>
      </c>
      <c r="M75">
        <v>7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 s="45">
        <v>97</v>
      </c>
      <c r="V75">
        <v>1</v>
      </c>
      <c r="W75" s="45">
        <v>0</v>
      </c>
      <c r="X75">
        <v>0</v>
      </c>
      <c r="Y75" s="45">
        <v>0</v>
      </c>
      <c r="Z75">
        <v>0</v>
      </c>
      <c r="AA75" s="45">
        <v>0</v>
      </c>
      <c r="AB75">
        <v>0</v>
      </c>
      <c r="AC75" s="45">
        <v>0</v>
      </c>
      <c r="AD75">
        <v>0</v>
      </c>
      <c r="AE75" s="45">
        <v>34</v>
      </c>
      <c r="AF75">
        <v>2</v>
      </c>
      <c r="AG75" s="45">
        <v>0</v>
      </c>
      <c r="AH75">
        <v>0</v>
      </c>
      <c r="AI75" s="45">
        <v>0</v>
      </c>
      <c r="AJ75">
        <v>0</v>
      </c>
      <c r="AK75" s="45">
        <v>7</v>
      </c>
      <c r="AL75">
        <v>0</v>
      </c>
      <c r="AM75" s="44">
        <v>45924</v>
      </c>
    </row>
    <row r="76" spans="1:39" customFormat="1" x14ac:dyDescent="0.25">
      <c r="A76">
        <v>110013029431</v>
      </c>
      <c r="B76">
        <v>16</v>
      </c>
      <c r="C76" t="s">
        <v>99</v>
      </c>
      <c r="D76" t="s">
        <v>115</v>
      </c>
      <c r="E76">
        <v>12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 s="45">
        <v>7</v>
      </c>
      <c r="V76">
        <v>5</v>
      </c>
      <c r="W76" s="45">
        <v>0</v>
      </c>
      <c r="X76">
        <v>0</v>
      </c>
      <c r="Y76" s="45">
        <v>0</v>
      </c>
      <c r="Z76">
        <v>0</v>
      </c>
      <c r="AA76" s="45">
        <v>0</v>
      </c>
      <c r="AB76">
        <v>0</v>
      </c>
      <c r="AC76" s="45">
        <v>0</v>
      </c>
      <c r="AD76">
        <v>0</v>
      </c>
      <c r="AE76" s="45">
        <v>0</v>
      </c>
      <c r="AF76">
        <v>0</v>
      </c>
      <c r="AG76" s="45">
        <v>0</v>
      </c>
      <c r="AH76">
        <v>0</v>
      </c>
      <c r="AI76" s="45">
        <v>0</v>
      </c>
      <c r="AJ76">
        <v>0</v>
      </c>
      <c r="AK76" s="45">
        <v>0</v>
      </c>
      <c r="AL76">
        <v>0</v>
      </c>
      <c r="AM76" s="44">
        <v>45924</v>
      </c>
    </row>
    <row r="77" spans="1:39" customFormat="1" x14ac:dyDescent="0.25">
      <c r="A77">
        <v>110013029407</v>
      </c>
      <c r="B77">
        <v>17</v>
      </c>
      <c r="C77" t="s">
        <v>99</v>
      </c>
      <c r="D77" t="s">
        <v>116</v>
      </c>
      <c r="E77">
        <v>37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 s="45">
        <v>37</v>
      </c>
      <c r="V77">
        <v>0</v>
      </c>
      <c r="W77" s="45">
        <v>0</v>
      </c>
      <c r="X77">
        <v>0</v>
      </c>
      <c r="Y77" s="45">
        <v>0</v>
      </c>
      <c r="Z77">
        <v>0</v>
      </c>
      <c r="AA77" s="45">
        <v>0</v>
      </c>
      <c r="AB77">
        <v>0</v>
      </c>
      <c r="AC77" s="45">
        <v>0</v>
      </c>
      <c r="AD77">
        <v>0</v>
      </c>
      <c r="AE77" s="45">
        <v>0</v>
      </c>
      <c r="AF77">
        <v>0</v>
      </c>
      <c r="AG77" s="45">
        <v>0</v>
      </c>
      <c r="AH77">
        <v>0</v>
      </c>
      <c r="AI77" s="45">
        <v>0</v>
      </c>
      <c r="AJ77">
        <v>0</v>
      </c>
      <c r="AK77" s="45">
        <v>0</v>
      </c>
      <c r="AL77">
        <v>0</v>
      </c>
      <c r="AM77" s="44">
        <v>45924</v>
      </c>
    </row>
    <row r="78" spans="1:39" customFormat="1" x14ac:dyDescent="0.25">
      <c r="A78">
        <v>110013029428</v>
      </c>
      <c r="B78">
        <v>18</v>
      </c>
      <c r="C78" t="s">
        <v>99</v>
      </c>
      <c r="D78" t="s">
        <v>117</v>
      </c>
      <c r="E78">
        <v>42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 s="45">
        <v>36</v>
      </c>
      <c r="V78">
        <v>6</v>
      </c>
      <c r="W78" s="45">
        <v>0</v>
      </c>
      <c r="X78">
        <v>0</v>
      </c>
      <c r="Y78" s="45">
        <v>0</v>
      </c>
      <c r="Z78">
        <v>0</v>
      </c>
      <c r="AA78" s="45">
        <v>0</v>
      </c>
      <c r="AB78">
        <v>0</v>
      </c>
      <c r="AC78" s="45">
        <v>0</v>
      </c>
      <c r="AD78">
        <v>0</v>
      </c>
      <c r="AE78" s="45">
        <v>0</v>
      </c>
      <c r="AF78">
        <v>0</v>
      </c>
      <c r="AG78" s="45">
        <v>0</v>
      </c>
      <c r="AH78">
        <v>0</v>
      </c>
      <c r="AI78" s="45">
        <v>0</v>
      </c>
      <c r="AJ78">
        <v>0</v>
      </c>
      <c r="AK78" s="45">
        <v>0</v>
      </c>
      <c r="AL78">
        <v>0</v>
      </c>
      <c r="AM78" s="44">
        <v>45924</v>
      </c>
    </row>
    <row r="79" spans="1:39" customFormat="1" x14ac:dyDescent="0.25">
      <c r="A79">
        <v>110013029430</v>
      </c>
      <c r="B79">
        <v>19</v>
      </c>
      <c r="C79" t="s">
        <v>99</v>
      </c>
      <c r="D79" t="s">
        <v>118</v>
      </c>
      <c r="E79">
        <v>14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 s="45">
        <v>12</v>
      </c>
      <c r="V79">
        <v>2</v>
      </c>
      <c r="W79" s="45">
        <v>0</v>
      </c>
      <c r="X79">
        <v>0</v>
      </c>
      <c r="Y79" s="45">
        <v>0</v>
      </c>
      <c r="Z79">
        <v>0</v>
      </c>
      <c r="AA79" s="45">
        <v>0</v>
      </c>
      <c r="AB79">
        <v>0</v>
      </c>
      <c r="AC79" s="45">
        <v>0</v>
      </c>
      <c r="AD79">
        <v>0</v>
      </c>
      <c r="AE79" s="45">
        <v>0</v>
      </c>
      <c r="AF79">
        <v>0</v>
      </c>
      <c r="AG79" s="45">
        <v>0</v>
      </c>
      <c r="AH79">
        <v>0</v>
      </c>
      <c r="AI79" s="45">
        <v>0</v>
      </c>
      <c r="AJ79">
        <v>0</v>
      </c>
      <c r="AK79" s="45">
        <v>0</v>
      </c>
      <c r="AL79">
        <v>0</v>
      </c>
      <c r="AM79" s="44">
        <v>45924</v>
      </c>
    </row>
    <row r="80" spans="1:39" customFormat="1" x14ac:dyDescent="0.25">
      <c r="A80">
        <v>110013029623</v>
      </c>
      <c r="B80">
        <v>20</v>
      </c>
      <c r="C80" t="s">
        <v>99</v>
      </c>
      <c r="D80" t="s">
        <v>119</v>
      </c>
      <c r="E80" s="42">
        <v>0</v>
      </c>
      <c r="F80" s="42">
        <v>0</v>
      </c>
      <c r="G80" s="42">
        <v>0</v>
      </c>
      <c r="H80" s="42">
        <v>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2">
        <v>0</v>
      </c>
      <c r="O80" s="42">
        <v>0</v>
      </c>
      <c r="P80" s="42">
        <v>0</v>
      </c>
      <c r="Q80" s="42">
        <v>0</v>
      </c>
      <c r="R80" s="42">
        <v>0</v>
      </c>
      <c r="S80" s="42">
        <v>0</v>
      </c>
      <c r="T80" s="42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 s="44">
        <v>45924</v>
      </c>
    </row>
    <row r="81" spans="1:39" customFormat="1" x14ac:dyDescent="0.25">
      <c r="A81">
        <v>110013029625</v>
      </c>
      <c r="B81">
        <v>21</v>
      </c>
      <c r="C81" t="s">
        <v>99</v>
      </c>
      <c r="D81" t="s">
        <v>120</v>
      </c>
      <c r="E81" s="42">
        <v>57</v>
      </c>
      <c r="F81" s="42">
        <v>0</v>
      </c>
      <c r="G81" s="42">
        <v>0</v>
      </c>
      <c r="H81" s="42">
        <v>0</v>
      </c>
      <c r="I81" s="42">
        <v>0</v>
      </c>
      <c r="J81" s="42">
        <v>5</v>
      </c>
      <c r="K81" s="42">
        <v>0</v>
      </c>
      <c r="L81" s="42">
        <v>0</v>
      </c>
      <c r="M81" s="42">
        <v>1</v>
      </c>
      <c r="N81" s="42">
        <v>0</v>
      </c>
      <c r="O81" s="42">
        <v>0</v>
      </c>
      <c r="P81" s="42">
        <v>0</v>
      </c>
      <c r="Q81" s="42">
        <v>0</v>
      </c>
      <c r="R81" s="42">
        <v>0</v>
      </c>
      <c r="S81" s="42">
        <v>0</v>
      </c>
      <c r="T81" s="42">
        <v>0</v>
      </c>
      <c r="U81">
        <v>56</v>
      </c>
      <c r="V81">
        <v>1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4</v>
      </c>
      <c r="AF81">
        <v>1</v>
      </c>
      <c r="AG81">
        <v>0</v>
      </c>
      <c r="AH81">
        <v>0</v>
      </c>
      <c r="AI81">
        <v>0</v>
      </c>
      <c r="AJ81">
        <v>0</v>
      </c>
      <c r="AK81">
        <v>1</v>
      </c>
      <c r="AL81">
        <v>0</v>
      </c>
      <c r="AM81" s="44">
        <v>45924</v>
      </c>
    </row>
    <row r="82" spans="1:39" customFormat="1" x14ac:dyDescent="0.25">
      <c r="A82">
        <v>110013029601</v>
      </c>
      <c r="B82">
        <v>22</v>
      </c>
      <c r="C82" t="s">
        <v>99</v>
      </c>
      <c r="D82" t="s">
        <v>121</v>
      </c>
      <c r="E82" s="42">
        <v>162</v>
      </c>
      <c r="F82" s="42">
        <v>0</v>
      </c>
      <c r="G82" s="42">
        <v>18</v>
      </c>
      <c r="H82" s="42">
        <v>14</v>
      </c>
      <c r="I82" s="42">
        <v>0</v>
      </c>
      <c r="J82" s="42">
        <v>23</v>
      </c>
      <c r="K82" s="42">
        <v>32</v>
      </c>
      <c r="L82" s="42">
        <v>0</v>
      </c>
      <c r="M82" s="42">
        <v>1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>
        <v>144</v>
      </c>
      <c r="V82">
        <v>18</v>
      </c>
      <c r="W82">
        <v>0</v>
      </c>
      <c r="X82">
        <v>0</v>
      </c>
      <c r="Y82">
        <v>18</v>
      </c>
      <c r="Z82">
        <v>0</v>
      </c>
      <c r="AA82">
        <v>13</v>
      </c>
      <c r="AB82">
        <v>1</v>
      </c>
      <c r="AC82">
        <v>0</v>
      </c>
      <c r="AD82">
        <v>0</v>
      </c>
      <c r="AE82">
        <v>21</v>
      </c>
      <c r="AF82">
        <v>2</v>
      </c>
      <c r="AG82">
        <v>16</v>
      </c>
      <c r="AH82">
        <v>16</v>
      </c>
      <c r="AI82">
        <v>0</v>
      </c>
      <c r="AJ82">
        <v>0</v>
      </c>
      <c r="AK82">
        <v>1</v>
      </c>
      <c r="AL82">
        <v>0</v>
      </c>
      <c r="AM82" s="44">
        <v>45924</v>
      </c>
    </row>
    <row r="83" spans="1:39" customFormat="1" x14ac:dyDescent="0.25">
      <c r="A83">
        <v>110013029603</v>
      </c>
      <c r="B83">
        <v>23</v>
      </c>
      <c r="C83" t="s">
        <v>99</v>
      </c>
      <c r="D83" t="s">
        <v>122</v>
      </c>
      <c r="E83" s="42">
        <v>0</v>
      </c>
      <c r="F83" s="42">
        <v>80</v>
      </c>
      <c r="G83" s="42">
        <v>0</v>
      </c>
      <c r="H83" s="42">
        <v>0</v>
      </c>
      <c r="I83" s="42">
        <v>5</v>
      </c>
      <c r="J83" s="42">
        <v>0</v>
      </c>
      <c r="K83" s="42">
        <v>0</v>
      </c>
      <c r="L83" s="42">
        <v>3</v>
      </c>
      <c r="M83" s="42">
        <v>0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>
        <v>0</v>
      </c>
      <c r="V83">
        <v>0</v>
      </c>
      <c r="W83">
        <v>77</v>
      </c>
      <c r="X83">
        <v>3</v>
      </c>
      <c r="Y83">
        <v>0</v>
      </c>
      <c r="Z83">
        <v>0</v>
      </c>
      <c r="AA83">
        <v>0</v>
      </c>
      <c r="AB83">
        <v>0</v>
      </c>
      <c r="AC83">
        <v>2</v>
      </c>
      <c r="AD83">
        <v>3</v>
      </c>
      <c r="AE83">
        <v>0</v>
      </c>
      <c r="AF83">
        <v>0</v>
      </c>
      <c r="AG83">
        <v>0</v>
      </c>
      <c r="AH83">
        <v>0</v>
      </c>
      <c r="AI83">
        <v>3</v>
      </c>
      <c r="AJ83">
        <v>0</v>
      </c>
      <c r="AK83">
        <v>0</v>
      </c>
      <c r="AL83">
        <v>0</v>
      </c>
      <c r="AM83" s="44">
        <v>45924</v>
      </c>
    </row>
    <row r="84" spans="1:39" x14ac:dyDescent="0.25">
      <c r="A84">
        <v>110013029654</v>
      </c>
      <c r="B84">
        <v>24</v>
      </c>
      <c r="C84" t="s">
        <v>99</v>
      </c>
      <c r="D84" t="s">
        <v>123</v>
      </c>
      <c r="E84" s="42">
        <v>156</v>
      </c>
      <c r="F84" s="42">
        <v>22</v>
      </c>
      <c r="G84" s="42">
        <v>0</v>
      </c>
      <c r="H84" s="42">
        <v>0</v>
      </c>
      <c r="I84" s="42">
        <v>0</v>
      </c>
      <c r="J84" s="42">
        <v>7</v>
      </c>
      <c r="K84" s="42">
        <v>0</v>
      </c>
      <c r="L84" s="42">
        <v>0</v>
      </c>
      <c r="M84" s="42">
        <v>5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>
        <v>140</v>
      </c>
      <c r="V84">
        <v>16</v>
      </c>
      <c r="W84">
        <v>22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7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5</v>
      </c>
      <c r="AL84">
        <v>0</v>
      </c>
      <c r="AM84" s="44">
        <v>45924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G59"/>
  <sheetViews>
    <sheetView showGridLines="0" tabSelected="1" topLeftCell="A54" zoomScale="110" zoomScaleNormal="110" workbookViewId="0">
      <selection activeCell="I58" sqref="I58"/>
    </sheetView>
  </sheetViews>
  <sheetFormatPr baseColWidth="10" defaultColWidth="11.42578125" defaultRowHeight="15" x14ac:dyDescent="0.25"/>
  <cols>
    <col min="2" max="2" width="20" customWidth="1"/>
    <col min="3" max="3" width="15.140625" style="27" customWidth="1"/>
    <col min="4" max="4" width="16.42578125" style="27" customWidth="1"/>
    <col min="5" max="5" width="16.5703125" style="27" customWidth="1"/>
    <col min="6" max="6" width="21.140625" customWidth="1"/>
  </cols>
  <sheetData>
    <row r="1" spans="2:6" ht="15.75" thickBot="1" x14ac:dyDescent="0.3">
      <c r="B1" t="s">
        <v>124</v>
      </c>
    </row>
    <row r="2" spans="2:6" ht="17.25" thickBot="1" x14ac:dyDescent="0.3">
      <c r="B2" s="51" t="s">
        <v>147</v>
      </c>
      <c r="C2" s="52"/>
      <c r="D2" s="52"/>
      <c r="E2" s="52"/>
      <c r="F2" s="53"/>
    </row>
    <row r="3" spans="2:6" ht="17.25" customHeight="1" thickBot="1" x14ac:dyDescent="0.3">
      <c r="B3" s="54" t="s">
        <v>125</v>
      </c>
      <c r="C3" s="55"/>
      <c r="D3" s="55"/>
      <c r="E3" s="55"/>
      <c r="F3" s="56"/>
    </row>
    <row r="4" spans="2:6" ht="33.75" thickBot="1" x14ac:dyDescent="0.3">
      <c r="B4" s="1" t="s">
        <v>126</v>
      </c>
      <c r="C4" s="28" t="s">
        <v>127</v>
      </c>
      <c r="D4" s="28" t="s">
        <v>128</v>
      </c>
      <c r="E4" s="28" t="s">
        <v>129</v>
      </c>
      <c r="F4" s="2" t="s">
        <v>130</v>
      </c>
    </row>
    <row r="5" spans="2:6" ht="16.5" x14ac:dyDescent="0.25">
      <c r="B5" s="3" t="s">
        <v>131</v>
      </c>
      <c r="C5" s="29">
        <f>+SUMIF(BASE!C:C,"Publica",BASE!G:G)</f>
        <v>121</v>
      </c>
      <c r="D5" s="30">
        <f>+SUMIF(BASE!C:C,"Publica",BASE!Y:Y)</f>
        <v>120</v>
      </c>
      <c r="E5" s="30">
        <f>+SUMIF(BASE!C:C,"Publica",BASE!Z:Z)</f>
        <v>7</v>
      </c>
      <c r="F5" s="4">
        <f>+D5/C5</f>
        <v>0.99173553719008267</v>
      </c>
    </row>
    <row r="6" spans="2:6" ht="16.5" x14ac:dyDescent="0.25">
      <c r="B6" s="5" t="s">
        <v>132</v>
      </c>
      <c r="C6" s="29">
        <f>+SUMIF(BASE!C:C,"Privada",BASE!G:G)</f>
        <v>140</v>
      </c>
      <c r="D6" s="34">
        <f>+SUMIF(BASE!C:C,"Privada",BASE!Y:Y)</f>
        <v>106</v>
      </c>
      <c r="E6" s="32">
        <f>+SUMIF(BASE!C:C,"Privada",BASE!Z:Z)</f>
        <v>21</v>
      </c>
      <c r="F6" s="6">
        <f>+D6/C6</f>
        <v>0.75714285714285712</v>
      </c>
    </row>
    <row r="7" spans="2:6" ht="16.5" x14ac:dyDescent="0.25">
      <c r="B7" s="7" t="s">
        <v>133</v>
      </c>
      <c r="C7" s="31">
        <f>SUM(C5:C6)</f>
        <v>261</v>
      </c>
      <c r="D7" s="31">
        <f>+D5+D6</f>
        <v>226</v>
      </c>
      <c r="E7" s="31">
        <f>SUM(E5:E6)</f>
        <v>28</v>
      </c>
      <c r="F7" s="6">
        <f>+D7/C7</f>
        <v>0.86590038314176243</v>
      </c>
    </row>
    <row r="8" spans="2:6" ht="17.25" thickBot="1" x14ac:dyDescent="0.3">
      <c r="B8" s="8"/>
      <c r="C8" s="33"/>
      <c r="D8" s="33"/>
      <c r="E8" s="33"/>
      <c r="F8" s="9"/>
    </row>
    <row r="9" spans="2:6" ht="33.75" thickBot="1" x14ac:dyDescent="0.3">
      <c r="B9" s="10" t="s">
        <v>134</v>
      </c>
      <c r="C9" s="28" t="s">
        <v>127</v>
      </c>
      <c r="D9" s="28" t="s">
        <v>128</v>
      </c>
      <c r="E9" s="28" t="s">
        <v>129</v>
      </c>
      <c r="F9" s="11" t="s">
        <v>135</v>
      </c>
    </row>
    <row r="10" spans="2:6" ht="16.5" x14ac:dyDescent="0.25">
      <c r="B10" s="3" t="s">
        <v>131</v>
      </c>
      <c r="C10" s="29">
        <f>+SUMIF(BASE!C:C,"Publica",BASE!F:F)</f>
        <v>343</v>
      </c>
      <c r="D10" s="30">
        <f>+SUMIF(BASE!C:C,"Publica",BASE!W:W)</f>
        <v>271</v>
      </c>
      <c r="E10" s="30">
        <f>+SUMIF(BASE!C:C,"Publica",BASE!X:X)</f>
        <v>65</v>
      </c>
      <c r="F10" s="4">
        <f>+D10/C10</f>
        <v>0.79008746355685133</v>
      </c>
    </row>
    <row r="11" spans="2:6" ht="16.5" x14ac:dyDescent="0.25">
      <c r="B11" s="12" t="s">
        <v>132</v>
      </c>
      <c r="C11" s="34">
        <f>+SUMIF(BASE!C:C,"Privada",BASE!F:F)</f>
        <v>1116</v>
      </c>
      <c r="D11" s="31">
        <f>+SUMIF(BASE!C:C,"Privada",BASE!W:W)</f>
        <v>940</v>
      </c>
      <c r="E11" s="34">
        <f>+SUMIF(BASE!C:C,"Privada",BASE!X:X)</f>
        <v>165</v>
      </c>
      <c r="F11" s="6">
        <f>+D11/C11</f>
        <v>0.8422939068100358</v>
      </c>
    </row>
    <row r="12" spans="2:6" ht="16.5" x14ac:dyDescent="0.25">
      <c r="B12" s="16" t="s">
        <v>133</v>
      </c>
      <c r="C12" s="47">
        <f>SUM(C10:C11)</f>
        <v>1459</v>
      </c>
      <c r="D12" s="47">
        <f>SUM(D10:D11)</f>
        <v>1211</v>
      </c>
      <c r="E12" s="31">
        <f>SUM(E10:E11)</f>
        <v>230</v>
      </c>
      <c r="F12" s="6">
        <f>+D12/C12</f>
        <v>0.83002056202878682</v>
      </c>
    </row>
    <row r="13" spans="2:6" ht="17.25" thickBot="1" x14ac:dyDescent="0.3">
      <c r="B13" s="8"/>
      <c r="C13" s="33"/>
      <c r="D13" s="33"/>
      <c r="E13" s="33"/>
      <c r="F13" s="9"/>
    </row>
    <row r="14" spans="2:6" ht="33.75" thickBot="1" x14ac:dyDescent="0.3">
      <c r="B14" s="20" t="s">
        <v>136</v>
      </c>
      <c r="C14" s="28" t="s">
        <v>127</v>
      </c>
      <c r="D14" s="28" t="s">
        <v>128</v>
      </c>
      <c r="E14" s="28" t="s">
        <v>129</v>
      </c>
      <c r="F14" s="11" t="s">
        <v>135</v>
      </c>
    </row>
    <row r="15" spans="2:6" ht="16.5" x14ac:dyDescent="0.25">
      <c r="B15" s="13" t="s">
        <v>131</v>
      </c>
      <c r="C15" s="29">
        <f>+SUMIF(BASE!C:C,"Publica",BASE!E:E)</f>
        <v>1440</v>
      </c>
      <c r="D15" s="30">
        <f>+SUMIF(BASE!C:C,"Publica",BASE!U:U)</f>
        <v>1244</v>
      </c>
      <c r="E15" s="30">
        <f>+SUMIF(BASE!C:C,"Publica",BASE!V:V)</f>
        <v>117</v>
      </c>
      <c r="F15" s="4">
        <f>+D15/C15</f>
        <v>0.86388888888888893</v>
      </c>
    </row>
    <row r="16" spans="2:6" ht="16.5" x14ac:dyDescent="0.25">
      <c r="B16" s="7" t="s">
        <v>132</v>
      </c>
      <c r="C16" s="29">
        <f>+SUMIF(BASE!C:C,"Privada",BASE!E:E)</f>
        <v>5884</v>
      </c>
      <c r="D16" s="31">
        <f>+SUMIF(BASE!C:C,"Privada",BASE!U:U)</f>
        <v>5472</v>
      </c>
      <c r="E16" s="34">
        <f>+SUMIF(BASE!C:C,"Privada",BASE!V:V)</f>
        <v>305</v>
      </c>
      <c r="F16" s="6">
        <f>+D16/C16</f>
        <v>0.92997960571040106</v>
      </c>
    </row>
    <row r="17" spans="2:7" ht="17.25" customHeight="1" x14ac:dyDescent="0.25">
      <c r="B17" s="7" t="s">
        <v>133</v>
      </c>
      <c r="C17" s="47">
        <f>SUM(C15:C16)</f>
        <v>7324</v>
      </c>
      <c r="D17" s="34">
        <f>SUM(D15:D16)</f>
        <v>6716</v>
      </c>
      <c r="E17" s="31">
        <f>SUM(E15:E16)</f>
        <v>422</v>
      </c>
      <c r="F17" s="6">
        <f>+D17/C17</f>
        <v>0.91698525395958497</v>
      </c>
    </row>
    <row r="18" spans="2:7" ht="17.25" thickBot="1" x14ac:dyDescent="0.3">
      <c r="B18" s="8"/>
      <c r="C18" s="33"/>
      <c r="D18" s="33"/>
      <c r="E18" s="33"/>
      <c r="F18" s="9"/>
    </row>
    <row r="19" spans="2:7" ht="17.25" customHeight="1" thickBot="1" x14ac:dyDescent="0.3">
      <c r="B19" s="54" t="s">
        <v>137</v>
      </c>
      <c r="C19" s="55"/>
      <c r="D19" s="55"/>
      <c r="E19" s="55"/>
      <c r="F19" s="56"/>
    </row>
    <row r="20" spans="2:7" ht="33.75" thickBot="1" x14ac:dyDescent="0.3">
      <c r="B20" s="10" t="s">
        <v>138</v>
      </c>
      <c r="C20" s="28" t="s">
        <v>127</v>
      </c>
      <c r="D20" s="28" t="s">
        <v>128</v>
      </c>
      <c r="E20" s="28" t="s">
        <v>129</v>
      </c>
      <c r="F20" s="11" t="s">
        <v>135</v>
      </c>
      <c r="G20" s="46"/>
    </row>
    <row r="21" spans="2:7" ht="16.5" x14ac:dyDescent="0.25">
      <c r="B21" s="13" t="s">
        <v>131</v>
      </c>
      <c r="C21" s="29">
        <f>+SUMIF(BASE!C:C,"Publica",BASE!K:K)</f>
        <v>96</v>
      </c>
      <c r="D21" s="30">
        <f>+SUMIF(BASE!C:C,"Publica",BASE!AG:AG)</f>
        <v>68</v>
      </c>
      <c r="E21" s="30">
        <f>+SUMIF(BASE!C:C,"Publica",BASE!AH:AH)</f>
        <v>28</v>
      </c>
      <c r="F21" s="4">
        <f>+D21/C21</f>
        <v>0.70833333333333337</v>
      </c>
    </row>
    <row r="22" spans="2:7" ht="16.5" x14ac:dyDescent="0.25">
      <c r="B22" s="7" t="s">
        <v>132</v>
      </c>
      <c r="C22" s="34">
        <f>+SUMIF(BASE!C:C,"Privada",BASE!K:K)</f>
        <v>194</v>
      </c>
      <c r="D22" s="31">
        <f>+SUMIF(BASE!C:C,"Privada",BASE!AG:AG)</f>
        <v>146</v>
      </c>
      <c r="E22" s="31">
        <f>+SUMIF(BASE!C:C,"Privada",BASE!AH:AH)</f>
        <v>36</v>
      </c>
      <c r="F22" s="6">
        <f>+D22/C22</f>
        <v>0.75257731958762886</v>
      </c>
    </row>
    <row r="23" spans="2:7" ht="16.5" x14ac:dyDescent="0.25">
      <c r="B23" s="7" t="s">
        <v>133</v>
      </c>
      <c r="C23" s="31">
        <f>SUM(C21:C22)</f>
        <v>290</v>
      </c>
      <c r="D23" s="31">
        <f>SUM(D21:D22)</f>
        <v>214</v>
      </c>
      <c r="E23" s="31">
        <f>SUM(E21:E22)</f>
        <v>64</v>
      </c>
      <c r="F23" s="6">
        <f>+D23/C23</f>
        <v>0.73793103448275865</v>
      </c>
    </row>
    <row r="24" spans="2:7" ht="17.25" thickBot="1" x14ac:dyDescent="0.3">
      <c r="B24" s="8"/>
      <c r="C24" s="33"/>
      <c r="D24" s="33"/>
      <c r="E24" s="33"/>
      <c r="F24" s="9"/>
    </row>
    <row r="25" spans="2:7" ht="33.75" thickBot="1" x14ac:dyDescent="0.3">
      <c r="B25" s="10" t="s">
        <v>139</v>
      </c>
      <c r="C25" s="28" t="s">
        <v>127</v>
      </c>
      <c r="D25" s="28" t="s">
        <v>128</v>
      </c>
      <c r="E25" s="28" t="s">
        <v>129</v>
      </c>
      <c r="F25" s="11" t="s">
        <v>135</v>
      </c>
    </row>
    <row r="26" spans="2:7" ht="16.5" x14ac:dyDescent="0.25">
      <c r="B26" s="13" t="s">
        <v>131</v>
      </c>
      <c r="C26" s="29">
        <f>+SUMIF(BASE!C:C,"Publica",BASE!L:L)+SUMIF(BASE!C:C,"Publica",BASE!R:R)</f>
        <v>16</v>
      </c>
      <c r="D26" s="30">
        <f>+SUMIF(BASE!C:C,"Publica",BASE!AI:AI)</f>
        <v>13</v>
      </c>
      <c r="E26" s="30">
        <f>+SUMIF(BASE!C:C,"Publica",BASE!AJ:AJ)</f>
        <v>3</v>
      </c>
      <c r="F26" s="4">
        <f>+D26/C26</f>
        <v>0.8125</v>
      </c>
    </row>
    <row r="27" spans="2:7" ht="16.5" x14ac:dyDescent="0.25">
      <c r="B27" s="7" t="s">
        <v>132</v>
      </c>
      <c r="C27" s="34">
        <f>+SUMIF(BASE!C:C,"Privada",BASE!L:L)+SUMIF(BASE!C:C,"Privada",BASE!R:R)</f>
        <v>78</v>
      </c>
      <c r="D27" s="31">
        <f>+SUMIF(BASE!C:C,"Privada",BASE!AI:AI)</f>
        <v>58</v>
      </c>
      <c r="E27" s="31">
        <f>+SUMIF(BASE!C:C,"Privada",BASE!AJ:AJ)</f>
        <v>20</v>
      </c>
      <c r="F27" s="6">
        <f>+D27/C27</f>
        <v>0.74358974358974361</v>
      </c>
    </row>
    <row r="28" spans="2:7" ht="16.5" x14ac:dyDescent="0.25">
      <c r="B28" s="7" t="s">
        <v>133</v>
      </c>
      <c r="C28" s="31">
        <f>SUM(C26:C27)</f>
        <v>94</v>
      </c>
      <c r="D28" s="31">
        <f>SUM(D26:D27)</f>
        <v>71</v>
      </c>
      <c r="E28" s="31">
        <f>SUM(E26:E27)</f>
        <v>23</v>
      </c>
      <c r="F28" s="6">
        <f>+D28/C28</f>
        <v>0.75531914893617025</v>
      </c>
    </row>
    <row r="29" spans="2:7" ht="17.25" thickBot="1" x14ac:dyDescent="0.3">
      <c r="B29" s="8"/>
      <c r="C29" s="33"/>
      <c r="D29" s="33"/>
      <c r="E29" s="33"/>
      <c r="F29" s="9"/>
    </row>
    <row r="30" spans="2:7" ht="33.75" thickBot="1" x14ac:dyDescent="0.3">
      <c r="B30" s="10" t="s">
        <v>140</v>
      </c>
      <c r="C30" s="28" t="s">
        <v>127</v>
      </c>
      <c r="D30" s="28" t="s">
        <v>128</v>
      </c>
      <c r="E30" s="28" t="s">
        <v>129</v>
      </c>
      <c r="F30" s="11" t="s">
        <v>135</v>
      </c>
    </row>
    <row r="31" spans="2:7" ht="16.5" x14ac:dyDescent="0.25">
      <c r="B31" s="3" t="s">
        <v>131</v>
      </c>
      <c r="C31" s="29">
        <f>+SUMIF(BASE!C:C,"Publica",BASE!M:M)+SUMIF(BASE!C:C,"Publica",BASE!O:O)</f>
        <v>72</v>
      </c>
      <c r="D31" s="30">
        <f>+SUMIF(BASE!C:C,"Publica",BASE!AK:AK)</f>
        <v>72</v>
      </c>
      <c r="E31" s="30">
        <f>+SUMIF(BASE!C:C,"Publica",BASE!AL:AL)</f>
        <v>0</v>
      </c>
      <c r="F31" s="4">
        <f>+D31/C31</f>
        <v>1</v>
      </c>
    </row>
    <row r="32" spans="2:7" ht="16.5" x14ac:dyDescent="0.25">
      <c r="B32" s="12" t="s">
        <v>132</v>
      </c>
      <c r="C32" s="34">
        <f>+SUMIF(BASE!C:C,"Privada",BASE!M:M)+SUMIF(BASE!C:C,"Privada",BASE!O:O)</f>
        <v>403</v>
      </c>
      <c r="D32" s="31">
        <f>+SUMIF(BASE!C:C,"Privada",BASE!AK:AK)</f>
        <v>315</v>
      </c>
      <c r="E32" s="31">
        <f>+SUMIF(BASE!C:C,"Privada",BASE!AL:AL)</f>
        <v>64</v>
      </c>
      <c r="F32" s="6">
        <f>+D32/C32</f>
        <v>0.78163771712158814</v>
      </c>
    </row>
    <row r="33" spans="2:6" ht="17.25" customHeight="1" x14ac:dyDescent="0.25">
      <c r="B33" s="7" t="s">
        <v>133</v>
      </c>
      <c r="C33" s="31">
        <f>SUM(C31:C32)</f>
        <v>475</v>
      </c>
      <c r="D33" s="31">
        <f>SUM(D31:D32)</f>
        <v>387</v>
      </c>
      <c r="E33" s="31">
        <f>SUM(E31:E32)</f>
        <v>64</v>
      </c>
      <c r="F33" s="6">
        <f>+D33/C33</f>
        <v>0.8147368421052632</v>
      </c>
    </row>
    <row r="34" spans="2:6" ht="17.25" thickBot="1" x14ac:dyDescent="0.3">
      <c r="B34" s="8"/>
      <c r="C34" s="33"/>
      <c r="D34" s="33"/>
      <c r="E34" s="33"/>
      <c r="F34" s="9"/>
    </row>
    <row r="35" spans="2:6" ht="17.25" customHeight="1" thickBot="1" x14ac:dyDescent="0.3">
      <c r="B35" s="54" t="s">
        <v>141</v>
      </c>
      <c r="C35" s="55"/>
      <c r="D35" s="55"/>
      <c r="E35" s="55"/>
      <c r="F35" s="56"/>
    </row>
    <row r="36" spans="2:6" ht="33" x14ac:dyDescent="0.25">
      <c r="B36" s="14" t="s">
        <v>142</v>
      </c>
      <c r="C36" s="35" t="s">
        <v>127</v>
      </c>
      <c r="D36" s="35" t="s">
        <v>128</v>
      </c>
      <c r="E36" s="35" t="s">
        <v>129</v>
      </c>
      <c r="F36" s="15" t="s">
        <v>135</v>
      </c>
    </row>
    <row r="37" spans="2:6" ht="16.5" x14ac:dyDescent="0.25">
      <c r="B37" s="12" t="s">
        <v>131</v>
      </c>
      <c r="C37" s="29">
        <f>+SUMIF(BASE!C:C,"Publica",BASE!H:H)+SUMIF(BASE!C:C,"Publica",BASE!T:T)</f>
        <v>69</v>
      </c>
      <c r="D37" s="30">
        <f>+SUMIF(BASE!C:C,"Publica",BASE!AA:AA)</f>
        <v>59</v>
      </c>
      <c r="E37" s="30">
        <f>+SUMIF(BASE!C:C,"Publica",BASE!AB:AB)</f>
        <v>10</v>
      </c>
      <c r="F37" s="6">
        <f>+D37/C37</f>
        <v>0.85507246376811596</v>
      </c>
    </row>
    <row r="38" spans="2:6" ht="16.5" x14ac:dyDescent="0.25">
      <c r="B38" s="12" t="s">
        <v>132</v>
      </c>
      <c r="C38" s="34">
        <f>+SUMIF(BASE!C:C,"Privada",BASE!H:H)+SUMIF(BASE!C:C,"Privada",BASE!T:T)</f>
        <v>200</v>
      </c>
      <c r="D38" s="31">
        <f>+SUMIF(BASE!C:C,"Privada",BASE!AA:AA)</f>
        <v>165</v>
      </c>
      <c r="E38" s="31">
        <f>+SUMIF(BASE!C:C,"Privada",BASE!AB:AB)</f>
        <v>25</v>
      </c>
      <c r="F38" s="6">
        <f>+D38/C38</f>
        <v>0.82499999999999996</v>
      </c>
    </row>
    <row r="39" spans="2:6" ht="16.5" x14ac:dyDescent="0.25">
      <c r="B39" s="16" t="s">
        <v>133</v>
      </c>
      <c r="C39" s="31">
        <f>SUM(C37:C38)</f>
        <v>269</v>
      </c>
      <c r="D39" s="40">
        <f>SUM(D37:D38)</f>
        <v>224</v>
      </c>
      <c r="E39" s="31">
        <f>SUM(E37:E38)</f>
        <v>35</v>
      </c>
      <c r="F39" s="6">
        <f>+D39/C39</f>
        <v>0.83271375464684017</v>
      </c>
    </row>
    <row r="40" spans="2:6" ht="17.25" thickBot="1" x14ac:dyDescent="0.3">
      <c r="B40" s="18"/>
      <c r="C40" s="36"/>
      <c r="D40" s="36"/>
      <c r="E40" s="36"/>
      <c r="F40" s="19"/>
    </row>
    <row r="41" spans="2:6" ht="33.75" thickBot="1" x14ac:dyDescent="0.3">
      <c r="B41" s="20" t="s">
        <v>143</v>
      </c>
      <c r="C41" s="37" t="s">
        <v>127</v>
      </c>
      <c r="D41" s="37" t="s">
        <v>128</v>
      </c>
      <c r="E41" s="37" t="s">
        <v>129</v>
      </c>
      <c r="F41" s="21" t="s">
        <v>135</v>
      </c>
    </row>
    <row r="42" spans="2:6" ht="16.5" x14ac:dyDescent="0.25">
      <c r="B42" s="22" t="s">
        <v>131</v>
      </c>
      <c r="C42" s="29">
        <f>+SUMIF(BASE!C:C,"Publica",BASE!I:I)+SUMIF(BASE!C:C,"Publica",BASE!Q:Q)</f>
        <v>32</v>
      </c>
      <c r="D42" s="30">
        <f>+SUMIF(BASE!C:C,"Publica",BASE!AC:AC)</f>
        <v>24</v>
      </c>
      <c r="E42" s="30">
        <f>+SUMIF(BASE!C:C,"Publica",BASE!AD:AD)</f>
        <v>8</v>
      </c>
      <c r="F42" s="23">
        <f>+D42/C42</f>
        <v>0.75</v>
      </c>
    </row>
    <row r="43" spans="2:6" ht="16.5" x14ac:dyDescent="0.25">
      <c r="B43" s="24" t="s">
        <v>132</v>
      </c>
      <c r="C43" s="34">
        <f>+SUMIF(BASE!C:C,"Privada",BASE!I:I)+SUMIF(BASE!C:C,"Privada",BASE!Q:Q)</f>
        <v>212</v>
      </c>
      <c r="D43" s="31">
        <f>+SUMIF(BASE!C:C,"Privada",BASE!AC:AC)</f>
        <v>178</v>
      </c>
      <c r="E43" s="31">
        <f>+SUMIF(BASE!C:C,"Privada",BASE!AD:AD)</f>
        <v>34</v>
      </c>
      <c r="F43" s="17">
        <f>+D43/C43</f>
        <v>0.839622641509434</v>
      </c>
    </row>
    <row r="44" spans="2:6" ht="16.5" x14ac:dyDescent="0.25">
      <c r="B44" s="16" t="s">
        <v>133</v>
      </c>
      <c r="C44" s="38">
        <f>SUM(C42:C43)</f>
        <v>244</v>
      </c>
      <c r="D44" s="38">
        <f>SUM(D42:D43)</f>
        <v>202</v>
      </c>
      <c r="E44" s="38">
        <f>SUM(E42:E43)</f>
        <v>42</v>
      </c>
      <c r="F44" s="25">
        <f>+D44/C44</f>
        <v>0.82786885245901642</v>
      </c>
    </row>
    <row r="45" spans="2:6" ht="17.25" thickBot="1" x14ac:dyDescent="0.3">
      <c r="B45" s="8"/>
      <c r="C45" s="33"/>
      <c r="D45" s="33"/>
      <c r="E45" s="33"/>
      <c r="F45" s="9"/>
    </row>
    <row r="46" spans="2:6" ht="33.75" thickBot="1" x14ac:dyDescent="0.3">
      <c r="B46" s="10" t="s">
        <v>144</v>
      </c>
      <c r="C46" s="28" t="s">
        <v>127</v>
      </c>
      <c r="D46" s="28" t="s">
        <v>128</v>
      </c>
      <c r="E46" s="28" t="s">
        <v>129</v>
      </c>
      <c r="F46" s="11" t="s">
        <v>135</v>
      </c>
    </row>
    <row r="47" spans="2:6" ht="16.5" x14ac:dyDescent="0.25">
      <c r="B47" s="3" t="s">
        <v>131</v>
      </c>
      <c r="C47" s="29">
        <f>+SUMIF(BASE!C:C,"Publica",BASE!J:J)+SUMIF(BASE!C:C,"Publica",BASE!N:N)</f>
        <v>168</v>
      </c>
      <c r="D47" s="30">
        <f>+SUMIF(BASE!C:C,"Publica",BASE!AE:AE)</f>
        <v>156</v>
      </c>
      <c r="E47" s="30">
        <f>+SUMIF(BASE!C:C,"Publica",BASE!AF:AF)</f>
        <v>12</v>
      </c>
      <c r="F47" s="4">
        <f>+D47/C47</f>
        <v>0.9285714285714286</v>
      </c>
    </row>
    <row r="48" spans="2:6" ht="16.5" x14ac:dyDescent="0.25">
      <c r="B48" s="12" t="s">
        <v>132</v>
      </c>
      <c r="C48" s="34">
        <f>+SUMIF(BASE!C:C,"Privada",BASE!J:J)+SUMIF(BASE!C:C,"Privada",BASE!N:N)</f>
        <v>905</v>
      </c>
      <c r="D48" s="31">
        <f>+SUMIF(BASE!C:C,"Privada",BASE!AE:AE)</f>
        <v>769</v>
      </c>
      <c r="E48" s="31">
        <f>+SUMIF(BASE!C:C,"Privada",BASE!AF:AF)</f>
        <v>124</v>
      </c>
      <c r="F48" s="6">
        <f>+D48/C48</f>
        <v>0.84972375690607738</v>
      </c>
    </row>
    <row r="49" spans="2:7" ht="17.25" customHeight="1" x14ac:dyDescent="0.25">
      <c r="B49" s="7" t="s">
        <v>133</v>
      </c>
      <c r="C49" s="34">
        <f>SUM(C47:C48)</f>
        <v>1073</v>
      </c>
      <c r="D49" s="34">
        <f>SUM(D47:D48)</f>
        <v>925</v>
      </c>
      <c r="E49" s="38">
        <f>SUM(E47:E48)</f>
        <v>136</v>
      </c>
      <c r="F49" s="25">
        <f>+D49/C49</f>
        <v>0.86206896551724133</v>
      </c>
    </row>
    <row r="50" spans="2:7" ht="17.25" thickBot="1" x14ac:dyDescent="0.3">
      <c r="B50" s="8"/>
      <c r="C50" s="33"/>
      <c r="D50" s="33"/>
      <c r="E50" s="33"/>
      <c r="F50" s="9"/>
    </row>
    <row r="51" spans="2:7" ht="17.25" customHeight="1" thickBot="1" x14ac:dyDescent="0.3">
      <c r="B51" s="54" t="s">
        <v>145</v>
      </c>
      <c r="C51" s="55"/>
      <c r="D51" s="55"/>
      <c r="E51" s="55"/>
      <c r="F51" s="56"/>
    </row>
    <row r="52" spans="2:7" ht="33.75" thickBot="1" x14ac:dyDescent="0.3">
      <c r="B52" s="10" t="s">
        <v>146</v>
      </c>
      <c r="C52" s="28" t="s">
        <v>127</v>
      </c>
      <c r="D52" s="28" t="s">
        <v>128</v>
      </c>
      <c r="E52" s="28" t="s">
        <v>129</v>
      </c>
      <c r="F52" s="11" t="s">
        <v>135</v>
      </c>
    </row>
    <row r="53" spans="2:7" ht="16.5" x14ac:dyDescent="0.25">
      <c r="B53" s="22" t="s">
        <v>131</v>
      </c>
      <c r="C53" s="39">
        <f t="shared" ref="C53:E54" si="0">C47+C42+C37+C31+C26+C21+C15+C10+C5</f>
        <v>2357</v>
      </c>
      <c r="D53" s="39">
        <f t="shared" si="0"/>
        <v>2027</v>
      </c>
      <c r="E53" s="39">
        <f t="shared" si="0"/>
        <v>250</v>
      </c>
      <c r="F53" s="26">
        <f>+D53/C53</f>
        <v>0.85999151463725076</v>
      </c>
    </row>
    <row r="54" spans="2:7" ht="16.5" x14ac:dyDescent="0.25">
      <c r="B54" s="24" t="s">
        <v>132</v>
      </c>
      <c r="C54" s="34">
        <f t="shared" si="0"/>
        <v>9132</v>
      </c>
      <c r="D54" s="34">
        <f t="shared" si="0"/>
        <v>8149</v>
      </c>
      <c r="E54" s="34">
        <f t="shared" si="0"/>
        <v>794</v>
      </c>
      <c r="F54" s="26">
        <f>+D54/C54</f>
        <v>0.89235654840122647</v>
      </c>
    </row>
    <row r="55" spans="2:7" ht="17.25" thickBot="1" x14ac:dyDescent="0.3">
      <c r="B55" s="24" t="s">
        <v>133</v>
      </c>
      <c r="C55" s="34">
        <f>SUM(C53:C54)</f>
        <v>11489</v>
      </c>
      <c r="D55" s="34">
        <f>SUM(D53:D54)</f>
        <v>10176</v>
      </c>
      <c r="E55" s="34">
        <f>SUM(E53:E54)</f>
        <v>1044</v>
      </c>
      <c r="F55" s="26">
        <f t="shared" ref="F55" si="1">+D55/C55</f>
        <v>0.8857167725650622</v>
      </c>
    </row>
    <row r="56" spans="2:7" ht="14.85" customHeight="1" thickBot="1" x14ac:dyDescent="0.3">
      <c r="B56" s="57" t="s">
        <v>148</v>
      </c>
      <c r="C56" s="57"/>
      <c r="D56" s="57"/>
      <c r="E56" s="57"/>
      <c r="F56" s="57"/>
    </row>
    <row r="57" spans="2:7" ht="140.25" customHeight="1" thickBot="1" x14ac:dyDescent="0.3">
      <c r="B57" s="57"/>
      <c r="C57" s="57"/>
      <c r="D57" s="57"/>
      <c r="E57" s="57"/>
      <c r="F57" s="57"/>
    </row>
    <row r="58" spans="2:7" ht="40.5" customHeight="1" thickBot="1" x14ac:dyDescent="0.3">
      <c r="B58" s="48" t="s">
        <v>149</v>
      </c>
      <c r="C58" s="49"/>
      <c r="D58" s="49"/>
      <c r="E58" s="49"/>
      <c r="F58" s="50"/>
      <c r="G58" s="41"/>
    </row>
    <row r="59" spans="2:7" ht="30.6" customHeight="1" thickBot="1" x14ac:dyDescent="0.3">
      <c r="B59" s="48" t="s">
        <v>150</v>
      </c>
      <c r="C59" s="49"/>
      <c r="D59" s="49"/>
      <c r="E59" s="49"/>
      <c r="F59" s="50"/>
      <c r="G59" s="41"/>
    </row>
  </sheetData>
  <mergeCells count="8">
    <mergeCell ref="B58:F58"/>
    <mergeCell ref="B59:F59"/>
    <mergeCell ref="B2:F2"/>
    <mergeCell ref="B3:F3"/>
    <mergeCell ref="B19:F19"/>
    <mergeCell ref="B35:F35"/>
    <mergeCell ref="B51:F51"/>
    <mergeCell ref="B56:F57"/>
  </mergeCells>
  <pageMargins left="0.7" right="0.7" top="0.75" bottom="0.75" header="0.3" footer="0.3"/>
  <pageSetup orientation="portrait" horizontalDpi="4294967292" r:id="rId1"/>
  <ignoredErrors>
    <ignoredError sqref="E7:F7 C6 F5 F6 D6:E6 D11:E11 F10:F11 F15:F16 C23:D23 C27:F27 C31:F32 C37:F38 C42:F42 C47:F47 D33:F33 D28:F28 E44 F55 F53 C21:D21 F21 C22:D22 F22 F23 E54 C26 E26:F26 D5 C43 E43:F43 D10:E10 C48 E48:F48" unlockedFormula="1"/>
    <ignoredError sqref="D7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Capacidad_Instalada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Usuario</cp:lastModifiedBy>
  <cp:revision/>
  <dcterms:created xsi:type="dcterms:W3CDTF">2022-10-12T17:54:35Z</dcterms:created>
  <dcterms:modified xsi:type="dcterms:W3CDTF">2025-09-24T18:48:11Z</dcterms:modified>
  <cp:category/>
  <cp:contentStatus/>
</cp:coreProperties>
</file>